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00216996\Documents\"/>
    </mc:Choice>
  </mc:AlternateContent>
  <xr:revisionPtr revIDLastSave="0" documentId="8_{486207C1-DD7F-4526-8B30-C68879A3C0E3}" xr6:coauthVersionLast="47" xr6:coauthVersionMax="47" xr10:uidLastSave="{00000000-0000-0000-0000-000000000000}"/>
  <bookViews>
    <workbookView xWindow="-108" yWindow="-108" windowWidth="22428" windowHeight="12576" tabRatio="900" xr2:uid="{40F15546-31C0-4BE2-A437-0C523374196F}"/>
  </bookViews>
  <sheets>
    <sheet name="Bad Debt 179023" sheetId="3" r:id="rId1"/>
    <sheet name="Relief Prog Incr Costs 179024" sheetId="4" r:id="rId2"/>
    <sheet name="Harvey 179030" sheetId="17" r:id="rId3"/>
    <sheet name="Exp Switches 179032" sheetId="6" r:id="rId4"/>
    <sheet name="SMT 179046" sheetId="10" r:id="rId5"/>
    <sheet name="Load Management 179047" sheetId="11" r:id="rId6"/>
    <sheet name="LLTF 179049" sheetId="22" r:id="rId7"/>
    <sheet name="Nicholas 179055" sheetId="12" r:id="rId8"/>
    <sheet name="Uri 179056" sheetId="13" r:id="rId9"/>
    <sheet name="Laura 179057" sheetId="14" r:id="rId10"/>
    <sheet name="179017 Storm Reserve" sheetId="26" r:id="rId11"/>
    <sheet name="Ike Residual 257029" sheetId="1" r:id="rId12"/>
    <sheet name="Pension PURA 257032" sheetId="24" r:id="rId13"/>
  </sheets>
  <definedNames>
    <definedName name="_xlnm.Print_Area" localSheetId="9">'Laura 179057'!$A$1:$F$58</definedName>
    <definedName name="_xlnm.Print_Area" localSheetId="8">'Uri 179056'!$A$1:$F$53</definedName>
    <definedName name="_xlnm.Print_Titles" localSheetId="3">'Exp Switches 179032'!$1:$8</definedName>
    <definedName name="_xlnm.Print_Titles" localSheetId="11">'Ike Residual 257029'!$1:$6</definedName>
    <definedName name="_xlnm.Print_Titles" localSheetId="12">'Pension PURA 257032'!$1:$5</definedName>
    <definedName name="_xlnm.Print_Titles" localSheetId="4">'SMT 179046'!$1:$8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24" l="1"/>
  <c r="E68" i="24" s="1"/>
  <c r="E69" i="24" s="1"/>
  <c r="G185" i="1"/>
  <c r="G186" i="1" s="1"/>
  <c r="G187" i="1" s="1"/>
  <c r="F69" i="26" l="1"/>
  <c r="F71" i="26" s="1"/>
  <c r="C74" i="26"/>
  <c r="B74" i="26"/>
  <c r="E70" i="26"/>
  <c r="E71" i="26" s="1"/>
  <c r="E72" i="26" s="1"/>
  <c r="E49" i="14"/>
  <c r="E50" i="14" s="1"/>
  <c r="E51" i="14" s="1"/>
  <c r="C53" i="14"/>
  <c r="D53" i="14"/>
  <c r="B53" i="14"/>
  <c r="B47" i="13"/>
  <c r="E43" i="13"/>
  <c r="E44" i="13" s="1"/>
  <c r="E45" i="13" s="1"/>
  <c r="C47" i="13"/>
  <c r="D47" i="13"/>
  <c r="E36" i="12"/>
  <c r="E37" i="12" s="1"/>
  <c r="E38" i="12" s="1"/>
  <c r="C40" i="12"/>
  <c r="D40" i="12"/>
  <c r="B40" i="12"/>
  <c r="E40" i="12" s="1"/>
  <c r="G21" i="22" l="1"/>
  <c r="G23" i="22" s="1"/>
  <c r="F22" i="22" l="1"/>
  <c r="F23" i="22" s="1"/>
  <c r="F24" i="22" s="1"/>
  <c r="D26" i="22"/>
  <c r="E26" i="22"/>
  <c r="C26" i="22"/>
  <c r="E70" i="10"/>
  <c r="E71" i="10" s="1"/>
  <c r="E72" i="10" s="1"/>
  <c r="D113" i="6"/>
  <c r="D112" i="6"/>
  <c r="D111" i="6"/>
  <c r="E73" i="17"/>
  <c r="F68" i="17"/>
  <c r="F69" i="17" s="1"/>
  <c r="F70" i="17" s="1"/>
  <c r="F71" i="17" s="1"/>
  <c r="F67" i="17"/>
  <c r="D73" i="17"/>
  <c r="C73" i="17"/>
  <c r="B73" i="17"/>
  <c r="D73" i="3"/>
  <c r="E65" i="3"/>
  <c r="E66" i="3"/>
  <c r="E67" i="3"/>
  <c r="E68" i="3"/>
  <c r="E69" i="3"/>
  <c r="E70" i="3"/>
  <c r="E71" i="3" s="1"/>
  <c r="E72" i="3" s="1"/>
  <c r="C73" i="3"/>
  <c r="B73" i="3"/>
  <c r="E47" i="13"/>
  <c r="D9" i="6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D43" i="6" s="1"/>
  <c r="D44" i="6" s="1"/>
  <c r="D45" i="6" s="1"/>
  <c r="D46" i="6" s="1"/>
  <c r="D47" i="6" s="1"/>
  <c r="D48" i="6" s="1"/>
  <c r="D49" i="6" s="1"/>
  <c r="E53" i="14" l="1"/>
  <c r="G7" i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E7" i="24" l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  <c r="E56" i="24" s="1"/>
  <c r="E57" i="24" s="1"/>
  <c r="E58" i="24" s="1"/>
  <c r="E59" i="24" s="1"/>
  <c r="E60" i="24" s="1"/>
  <c r="E61" i="24" s="1"/>
  <c r="E62" i="24" s="1"/>
  <c r="E63" i="24" s="1"/>
  <c r="E64" i="24" s="1"/>
  <c r="E65" i="24" s="1"/>
  <c r="E66" i="24" s="1"/>
  <c r="E8" i="14"/>
  <c r="E9" i="14" s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48" i="14" s="1"/>
  <c r="E8" i="13"/>
  <c r="E9" i="13" s="1"/>
  <c r="E10" i="13" s="1"/>
  <c r="E11" i="13" s="1"/>
  <c r="E12" i="13" s="1"/>
  <c r="E13" i="13" s="1"/>
  <c r="E14" i="13" s="1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8" i="12"/>
  <c r="E9" i="12" s="1"/>
  <c r="E10" i="12" s="1"/>
  <c r="E11" i="12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F9" i="22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E10" i="10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48" i="10" s="1"/>
  <c r="E49" i="10" s="1"/>
  <c r="E50" i="10" s="1"/>
  <c r="E51" i="10" s="1"/>
  <c r="E52" i="10" s="1"/>
  <c r="E53" i="10" s="1"/>
  <c r="E54" i="10" s="1"/>
  <c r="E55" i="10" s="1"/>
  <c r="E56" i="10" s="1"/>
  <c r="E57" i="10" s="1"/>
  <c r="E58" i="10" s="1"/>
  <c r="E59" i="10" s="1"/>
  <c r="E60" i="10" s="1"/>
  <c r="E61" i="10" s="1"/>
  <c r="E62" i="10" s="1"/>
  <c r="E63" i="10" s="1"/>
  <c r="E64" i="10" s="1"/>
  <c r="E65" i="10" s="1"/>
  <c r="E66" i="10" s="1"/>
  <c r="E67" i="10" s="1"/>
  <c r="E68" i="10" s="1"/>
  <c r="E69" i="10" s="1"/>
  <c r="D52" i="6"/>
  <c r="D53" i="6" s="1"/>
  <c r="D54" i="6" s="1"/>
  <c r="D55" i="6" s="1"/>
  <c r="D56" i="6" s="1"/>
  <c r="D57" i="6" s="1"/>
  <c r="D58" i="6" s="1"/>
  <c r="D59" i="6" s="1"/>
  <c r="D60" i="6" s="1"/>
  <c r="D61" i="6" s="1"/>
  <c r="D62" i="6" s="1"/>
  <c r="D63" i="6" s="1"/>
  <c r="D64" i="6" s="1"/>
  <c r="D65" i="6" s="1"/>
  <c r="D66" i="6" s="1"/>
  <c r="D67" i="6" s="1"/>
  <c r="D68" i="6" s="1"/>
  <c r="D69" i="6" s="1"/>
  <c r="D70" i="6" s="1"/>
  <c r="D71" i="6" s="1"/>
  <c r="D72" i="6" s="1"/>
  <c r="D73" i="6" s="1"/>
  <c r="D74" i="6" s="1"/>
  <c r="D75" i="6" s="1"/>
  <c r="D76" i="6" s="1"/>
  <c r="D77" i="6" s="1"/>
  <c r="D78" i="6" s="1"/>
  <c r="D79" i="6" s="1"/>
  <c r="D80" i="6" s="1"/>
  <c r="D81" i="6" s="1"/>
  <c r="D82" i="6" s="1"/>
  <c r="D83" i="6" s="1"/>
  <c r="D84" i="6" s="1"/>
  <c r="D85" i="6" s="1"/>
  <c r="D86" i="6" s="1"/>
  <c r="D87" i="6" s="1"/>
  <c r="D88" i="6" s="1"/>
  <c r="D89" i="6" s="1"/>
  <c r="D90" i="6" s="1"/>
  <c r="D91" i="6" s="1"/>
  <c r="D92" i="6" s="1"/>
  <c r="D93" i="6" s="1"/>
  <c r="D94" i="6" s="1"/>
  <c r="D95" i="6" s="1"/>
  <c r="D96" i="6" s="1"/>
  <c r="D97" i="6" s="1"/>
  <c r="D98" i="6" s="1"/>
  <c r="D99" i="6" s="1"/>
  <c r="D100" i="6" s="1"/>
  <c r="D101" i="6" s="1"/>
  <c r="D102" i="6" s="1"/>
  <c r="D103" i="6" s="1"/>
  <c r="D104" i="6" s="1"/>
  <c r="D105" i="6" s="1"/>
  <c r="D106" i="6" s="1"/>
  <c r="D107" i="6" s="1"/>
  <c r="D108" i="6" s="1"/>
  <c r="D109" i="6" s="1"/>
  <c r="D110" i="6" s="1"/>
  <c r="C65" i="17"/>
  <c r="C63" i="17"/>
  <c r="C62" i="17"/>
  <c r="C60" i="17"/>
  <c r="F9" i="17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43" i="17" s="1"/>
  <c r="F44" i="17" s="1"/>
  <c r="F45" i="17" s="1"/>
  <c r="F46" i="17" s="1"/>
  <c r="F47" i="17" s="1"/>
  <c r="F48" i="17" s="1"/>
  <c r="F49" i="17" s="1"/>
  <c r="D63" i="26"/>
  <c r="D74" i="26" s="1"/>
  <c r="E10" i="26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29" i="26" s="1"/>
  <c r="E30" i="26" s="1"/>
  <c r="E31" i="26" s="1"/>
  <c r="E32" i="26" s="1"/>
  <c r="E33" i="26" s="1"/>
  <c r="E34" i="26" s="1"/>
  <c r="E35" i="26" s="1"/>
  <c r="E36" i="26" s="1"/>
  <c r="E37" i="26" s="1"/>
  <c r="E38" i="26" s="1"/>
  <c r="E39" i="26" s="1"/>
  <c r="E40" i="26" s="1"/>
  <c r="E41" i="26" s="1"/>
  <c r="E42" i="26" s="1"/>
  <c r="E43" i="26" s="1"/>
  <c r="E44" i="26" s="1"/>
  <c r="E45" i="26" s="1"/>
  <c r="E46" i="26" s="1"/>
  <c r="E47" i="26" s="1"/>
  <c r="E48" i="26" s="1"/>
  <c r="E49" i="26" s="1"/>
  <c r="E50" i="26" s="1"/>
  <c r="E51" i="26" s="1"/>
  <c r="E52" i="26" s="1"/>
  <c r="E53" i="26" s="1"/>
  <c r="E54" i="26" s="1"/>
  <c r="E55" i="26" s="1"/>
  <c r="E56" i="26" s="1"/>
  <c r="E57" i="26" s="1"/>
  <c r="E58" i="26" s="1"/>
  <c r="E59" i="26" s="1"/>
  <c r="E60" i="26" s="1"/>
  <c r="E61" i="26" s="1"/>
  <c r="E62" i="26" s="1"/>
  <c r="E63" i="26" s="1"/>
  <c r="E64" i="26" s="1"/>
  <c r="E65" i="26" s="1"/>
  <c r="E66" i="26" s="1"/>
  <c r="E67" i="26" s="1"/>
  <c r="E68" i="26" s="1"/>
  <c r="E69" i="26" s="1"/>
  <c r="M54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G70" i="17"/>
  <c r="N55" i="4"/>
  <c r="B25" i="26"/>
  <c r="F10" i="22"/>
  <c r="F11" i="22" s="1"/>
  <c r="F12" i="22" s="1"/>
  <c r="F13" i="22" s="1"/>
  <c r="F14" i="22" s="1"/>
  <c r="F15" i="22" s="1"/>
  <c r="F16" i="22" s="1"/>
  <c r="F17" i="22" s="1"/>
  <c r="F18" i="22" s="1"/>
  <c r="F19" i="22" s="1"/>
  <c r="F20" i="22" s="1"/>
  <c r="F21" i="22" s="1"/>
  <c r="C54" i="4"/>
  <c r="D54" i="4"/>
  <c r="E54" i="4"/>
  <c r="F54" i="4"/>
  <c r="G54" i="4"/>
  <c r="I54" i="4"/>
  <c r="J54" i="4"/>
  <c r="K54" i="4"/>
  <c r="L54" i="4"/>
  <c r="H54" i="4"/>
  <c r="O10" i="4"/>
  <c r="B54" i="4"/>
  <c r="N54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F69" i="3" l="1"/>
  <c r="F71" i="3" s="1"/>
  <c r="F50" i="17"/>
  <c r="F51" i="17" l="1"/>
  <c r="F52" i="17" l="1"/>
  <c r="F53" i="17" l="1"/>
  <c r="F54" i="17" l="1"/>
  <c r="F55" i="17" l="1"/>
  <c r="F56" i="17" l="1"/>
  <c r="F57" i="17" l="1"/>
  <c r="F58" i="17" l="1"/>
  <c r="F59" i="17" l="1"/>
  <c r="F60" i="17" l="1"/>
  <c r="F61" i="17" l="1"/>
  <c r="F62" i="17" l="1"/>
  <c r="F63" i="17" l="1"/>
  <c r="F64" i="17" l="1"/>
  <c r="F65" i="17" l="1"/>
  <c r="F66" i="17" l="1"/>
</calcChain>
</file>

<file path=xl/sharedStrings.xml><?xml version="1.0" encoding="utf-8"?>
<sst xmlns="http://schemas.openxmlformats.org/spreadsheetml/2006/main" count="240" uniqueCount="149">
  <si>
    <t>Pension Deferral Regulatory Asset (Liability)</t>
  </si>
  <si>
    <t>Total</t>
  </si>
  <si>
    <t>Balance</t>
  </si>
  <si>
    <t>Smart Meter Texas</t>
  </si>
  <si>
    <t>Amortization</t>
  </si>
  <si>
    <t>COVID Incremental Costs</t>
  </si>
  <si>
    <t>Overall CEHE</t>
  </si>
  <si>
    <t>Distribution Order</t>
  </si>
  <si>
    <t>Sustation Ops</t>
  </si>
  <si>
    <t>Transmission Ops</t>
  </si>
  <si>
    <t>Distribution Control Ops</t>
  </si>
  <si>
    <t>Absense Other Paid</t>
  </si>
  <si>
    <t>Assoc Company Support</t>
  </si>
  <si>
    <t>Pandemic Preparedness</t>
  </si>
  <si>
    <t>WBS</t>
  </si>
  <si>
    <t>Legal + Regulatory</t>
  </si>
  <si>
    <t>Cumulative Balance</t>
  </si>
  <si>
    <t>Legal-Litigation Covid</t>
  </si>
  <si>
    <t>S/156200/EX/HED189</t>
  </si>
  <si>
    <t xml:space="preserve">S/156200/EX/ENTD131 </t>
  </si>
  <si>
    <t>Mileage for job site show up</t>
  </si>
  <si>
    <t>Overtime increase related to changing from four shifts to two shifts for the purpose of limiting exposure between crews.</t>
  </si>
  <si>
    <t>Calculation of labor that would have been capitalized if employees were not coding their time as Absence Other - Paid</t>
  </si>
  <si>
    <t>Carrying Costs</t>
  </si>
  <si>
    <t>Incurred O&amp;M Costs</t>
  </si>
  <si>
    <t>Docket 49421</t>
  </si>
  <si>
    <t>Filed in D56211</t>
  </si>
  <si>
    <t>Post Docket 49421</t>
  </si>
  <si>
    <t>Cost Objects</t>
  </si>
  <si>
    <t>Legal Services</t>
  </si>
  <si>
    <t>Total Monthly</t>
  </si>
  <si>
    <t xml:space="preserve">Expedited Switches </t>
  </si>
  <si>
    <t xml:space="preserve">Bad Debt Regulatory Asset </t>
  </si>
  <si>
    <t>Property</t>
  </si>
  <si>
    <t>Reg Asset</t>
  </si>
  <si>
    <t>As of 12/31/2023</t>
  </si>
  <si>
    <t xml:space="preserve">Property Insurance Reserve </t>
  </si>
  <si>
    <t>D38339 &amp; D49421</t>
  </si>
  <si>
    <t xml:space="preserve">Hurricane Harvey - Post Docket 49421 </t>
  </si>
  <si>
    <t>Hurricane Nicholas</t>
  </si>
  <si>
    <t>Winter Storm Uri</t>
  </si>
  <si>
    <t>Hurricane Laura</t>
  </si>
  <si>
    <t xml:space="preserve">Hurricane Ike Residual </t>
  </si>
  <si>
    <t>2019-2023</t>
  </si>
  <si>
    <t>Balance (In Rates Amortization)</t>
  </si>
  <si>
    <t>K&amp;M WP II-B-12.1</t>
  </si>
  <si>
    <t>CenterPoint Energy Houston Electric, LLC</t>
  </si>
  <si>
    <t>Company Code 0003: General Ledger Account 179023</t>
  </si>
  <si>
    <t>Debit (Credit)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</si>
  <si>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Removed from balance December 2023</t>
    </r>
  </si>
  <si>
    <r>
      <rPr>
        <i/>
        <vertAlign val="super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Net of Collateral. Activity includes estimates. The 12/31/2023 balance does not include estimates.</t>
    </r>
  </si>
  <si>
    <r>
      <t>Docket 38339 Bad Debt In Rates</t>
    </r>
    <r>
      <rPr>
        <vertAlign val="superscript"/>
        <sz val="11"/>
        <color theme="1"/>
        <rFont val="Calibri"/>
        <family val="2"/>
        <scheme val="minor"/>
      </rPr>
      <t>1</t>
    </r>
  </si>
  <si>
    <r>
      <t>REP Default Bad Debt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</si>
  <si>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March 2020 to September 2023</t>
    </r>
    <r>
      <rPr>
        <b/>
        <vertAlign val="superscript"/>
        <sz val="10"/>
        <rFont val="Arial MT"/>
      </rPr>
      <t>1</t>
    </r>
  </si>
  <si>
    <t>11042318</t>
  </si>
  <si>
    <t>Amount
Removed</t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</si>
  <si>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COVID Incremental Deferral ended on June 2022; ($28,400.36) posted from July 2022 to September 2023 are corrections.</t>
    </r>
  </si>
  <si>
    <t xml:space="preserve"> </t>
  </si>
  <si>
    <t xml:space="preserve">Sanitization supplies procured for company-wide use </t>
  </si>
  <si>
    <t>Description</t>
  </si>
  <si>
    <t>Legal Non Labor Other</t>
  </si>
  <si>
    <t>Customer Operations Non Labor Other</t>
  </si>
  <si>
    <t>Amount posted which was removed the following month.</t>
  </si>
  <si>
    <t>Hand/Gel Sanitizer, allocations from general internal order.</t>
  </si>
  <si>
    <t>Cleaning services, sanitization supplies, overtime incured by Logistics group related to receipt and distribution of supplies.</t>
  </si>
  <si>
    <t>Corrections posted after June 2022</t>
  </si>
  <si>
    <t>Company Code 0003: General Ledger Account 179024</t>
  </si>
  <si>
    <r>
      <t>Company Code 0003: General Ledger Account 179017</t>
    </r>
    <r>
      <rPr>
        <b/>
        <vertAlign val="superscript"/>
        <sz val="10"/>
        <rFont val="Arial MT"/>
      </rPr>
      <t>1</t>
    </r>
  </si>
  <si>
    <r>
      <rPr>
        <i/>
        <vertAlign val="superscript"/>
        <sz val="11"/>
        <color theme="1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Debit reserve balance was recorded to 179030 until September 2023, where it was moved to </t>
    </r>
  </si>
  <si>
    <t xml:space="preserve"> 257010 Property Insurance Reserve with debit balances reclassified to 179030/179017.</t>
  </si>
  <si>
    <t>new general ledger account 179017 Regulatory Assets-Storm Reserve. Activity primarily runs through</t>
  </si>
  <si>
    <t>WBS Detail</t>
  </si>
  <si>
    <t>Accrual Journals</t>
  </si>
  <si>
    <t>Self-Insurance Reserve Accruals</t>
  </si>
  <si>
    <t>Qualified Storm Costs</t>
  </si>
  <si>
    <t>Balance Docket 49421</t>
  </si>
  <si>
    <t>Mileage for job site show up; Computer Hardware; Freezer and food to prepare for sequestation 
and limited access of Transmission Control Center - ECDC; Other Services-waiting on detail</t>
  </si>
  <si>
    <t>(Amortization)</t>
  </si>
  <si>
    <t>K&amp;M WP II-B-12.3</t>
  </si>
  <si>
    <t>Month</t>
  </si>
  <si>
    <t>Company Code 0003: General Ledger Account 179032</t>
  </si>
  <si>
    <t>Amortization booked to FERC 407.3 Regulatory debits.</t>
  </si>
  <si>
    <t>FERC 5860 Meter Expense</t>
  </si>
  <si>
    <t>Other FERC 4081/9250/9260</t>
  </si>
  <si>
    <t>Company Code 0003: General Ledger Account 179046</t>
  </si>
  <si>
    <t xml:space="preserve">February 2024 ending general ledeger balance is $6,964,853.02 due to a cost object mapping change. </t>
  </si>
  <si>
    <t>The $19,422.00 difference is not related to SMT, so it has been excluded from this schedule.</t>
  </si>
  <si>
    <t>Smart Meter Texas (SMT)</t>
  </si>
  <si>
    <t>Load Management Program Docket No. 52689</t>
  </si>
  <si>
    <r>
      <rPr>
        <i/>
        <vertAlign val="superscript"/>
        <sz val="11"/>
        <color theme="1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>Program payments were first accrued March 2022. See Schedule II-B-12a for details on the program timeline.</t>
    </r>
  </si>
  <si>
    <t>Company Code 0003: General Ledger Account 179047</t>
  </si>
  <si>
    <r>
      <rPr>
        <i/>
        <vertAlign val="super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Program payments were posted directly to the regulatory asset.</t>
    </r>
  </si>
  <si>
    <r>
      <t>Program Payments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</si>
  <si>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Estimates &amp; Amounts Netting to Zero</t>
  </si>
  <si>
    <t>Long Lead Time Facilities (LLTF) PURA 39.918</t>
  </si>
  <si>
    <t>Company Code 0003: General Ledger Account 179049</t>
  </si>
  <si>
    <t>Estimates</t>
  </si>
  <si>
    <t>Company Code 0003: General Ledger Account 179055</t>
  </si>
  <si>
    <r>
      <t>Estimates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</si>
  <si>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 xml:space="preserve"> actual date incurred, and reductions related to expected insurance reimbursements. </t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</si>
  <si>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This column is mostly composed of general estimates, timing between posting of costs and</t>
    </r>
  </si>
  <si>
    <t>Company Code 0003: General Ledger Account 179056</t>
  </si>
  <si>
    <t xml:space="preserve"> actual date incurred. GL Account 179057 was created September 2020.</t>
  </si>
  <si>
    <t>Company Code 0003: General Ledger Account 179057</t>
  </si>
  <si>
    <t>Docket 49421 Amortization
FERC 4074 Regulatory credits</t>
  </si>
  <si>
    <t>Deferral FERC 9260 
Employee pensions and benefits</t>
  </si>
  <si>
    <t>Other
Nets to Zero</t>
  </si>
  <si>
    <t xml:space="preserve">Balance </t>
  </si>
  <si>
    <t>Company Code 0003: General Ledger Account 257032</t>
  </si>
  <si>
    <t>Trailing Charges</t>
  </si>
  <si>
    <t>Sales Tax Refund</t>
  </si>
  <si>
    <r>
      <t>Company Code 0003: General Ledger Account 257029</t>
    </r>
    <r>
      <rPr>
        <b/>
        <vertAlign val="superscript"/>
        <sz val="10"/>
        <rFont val="Arial MT"/>
      </rPr>
      <t>1</t>
    </r>
  </si>
  <si>
    <t>The net balance of Carrying Costs was first posted December 2018 for March 2009 - December 2018.</t>
  </si>
  <si>
    <r>
      <t>KPMG Fee</t>
    </r>
    <r>
      <rPr>
        <vertAlign val="superscript"/>
        <sz val="10"/>
        <rFont val="Arial"/>
        <family val="2"/>
      </rPr>
      <t>2</t>
    </r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</si>
  <si>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Net balance of the KPMG Fees, Trailing Charges, and Sales Tax Refund moved to GL account 257029 December 2018.</t>
    </r>
  </si>
  <si>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>KPMG Fees related to the sales tax refund.</t>
    </r>
  </si>
  <si>
    <t>The ending total for the column an estimate of general liability claims of 3,952,195.81 net of 2,538,105.82 estimated insurance recovery.</t>
  </si>
  <si>
    <t>Company Code 0003: General Ledger Account 179030</t>
  </si>
  <si>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 xml:space="preserve">This column is mostly composed of general estimates, timing between posting of costs and actual date incurred, and general liability claims net of insurance. </t>
    </r>
  </si>
  <si>
    <r>
      <t>Estimates</t>
    </r>
    <r>
      <rPr>
        <b/>
        <vertAlign val="superscript"/>
        <sz val="10"/>
        <rFont val="Arial"/>
        <family val="2"/>
      </rPr>
      <t>2</t>
    </r>
  </si>
  <si>
    <r>
      <t>Incurred O&amp;M Costs</t>
    </r>
    <r>
      <rPr>
        <b/>
        <vertAlign val="superscript"/>
        <sz val="10"/>
        <rFont val="Arial"/>
        <family val="2"/>
      </rPr>
      <t>1</t>
    </r>
  </si>
  <si>
    <t>October 2023 includes an insurance reimbursement of $6,561,960.00.</t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</si>
  <si>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Post docket 49421 charges are composed primarily of Harvey general liability claims and  related legal services.</t>
    </r>
  </si>
  <si>
    <t>Jan. 2015 - Dec. 2018 No Change</t>
  </si>
  <si>
    <t>Post Docket 38339</t>
  </si>
  <si>
    <t>Expedited Switch Costs</t>
  </si>
  <si>
    <r>
      <t>Month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</si>
  <si>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Amortization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</si>
  <si>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rPr>
        <i/>
        <vertAlign val="superscript"/>
        <sz val="11"/>
        <color theme="1"/>
        <rFont val="Calibri"/>
        <family val="2"/>
        <scheme val="minor"/>
      </rPr>
      <t>2</t>
    </r>
    <r>
      <rPr>
        <i/>
        <sz val="11"/>
        <color theme="1"/>
        <rFont val="Calibri"/>
        <family val="2"/>
        <scheme val="minor"/>
      </rPr>
      <t>Amortization booked to FERC 407.3 Regulatory debits.</t>
    </r>
  </si>
  <si>
    <r>
      <rPr>
        <i/>
        <vertAlign val="superscript"/>
        <sz val="11"/>
        <color theme="1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>2010-2014 Months with no activity have been omited. A line for 2015-2018 has been included to show the docket 49421 balance.</t>
    </r>
  </si>
  <si>
    <t>Primarily relates to information technology costs for project 50664 Issues Related to the State Of Disaster for Coronavirus Disease 2019.</t>
  </si>
  <si>
    <t>January 2019 to December 2023</t>
  </si>
  <si>
    <r>
      <t>March 2022 to December 2023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</si>
  <si>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January 2019 to March 2024</t>
  </si>
  <si>
    <t>January 2010 to March 2024</t>
  </si>
  <si>
    <t>Errata-2 WP II-B-12.4</t>
  </si>
  <si>
    <r>
      <t>Taxes Paid</t>
    </r>
    <r>
      <rPr>
        <b/>
        <vertAlign val="superscript"/>
        <sz val="10"/>
        <rFont val="Arial"/>
        <family val="2"/>
      </rPr>
      <t>1</t>
    </r>
  </si>
  <si>
    <r>
      <rPr>
        <i/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>Carrying costs are booked for the average LLTF balance and other incremental costs (currently property taxes).</t>
    </r>
  </si>
  <si>
    <r>
      <rPr>
        <i/>
        <vertAlign val="superscript"/>
        <sz val="11"/>
        <color theme="1"/>
        <rFont val="Calibri"/>
        <family val="2"/>
        <scheme val="minor"/>
      </rPr>
      <t>3</t>
    </r>
    <r>
      <rPr>
        <i/>
        <sz val="11"/>
        <color theme="1"/>
        <rFont val="Calibri"/>
        <family val="2"/>
        <scheme val="minor"/>
      </rPr>
      <t>Carrying costs booked in December 2022 include a true-up from September 2021 to November 2021</t>
    </r>
  </si>
  <si>
    <t>December 2022 to March 2024</t>
  </si>
  <si>
    <r>
      <t>Carrying Costs</t>
    </r>
    <r>
      <rPr>
        <b/>
        <vertAlign val="superscript"/>
        <sz val="10"/>
        <rFont val="Arial"/>
        <family val="2"/>
      </rPr>
      <t>2,3,4</t>
    </r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</si>
  <si>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Property tax payment allocation updated March 2024.</t>
    </r>
  </si>
  <si>
    <r>
      <rPr>
        <i/>
        <vertAlign val="superscript"/>
        <sz val="11"/>
        <color theme="1"/>
        <rFont val="Calibri"/>
        <family val="2"/>
        <scheme val="minor"/>
      </rPr>
      <t>4</t>
    </r>
    <r>
      <rPr>
        <i/>
        <sz val="11"/>
        <color theme="1"/>
        <rFont val="Calibri"/>
        <family val="2"/>
        <scheme val="minor"/>
      </rPr>
      <t>Carrying costs booked March 2024 include a true-up for the change the property tax payment allocation.</t>
    </r>
  </si>
  <si>
    <t>September 2021 to March 2024</t>
  </si>
  <si>
    <t>February 2021 to March 2024</t>
  </si>
  <si>
    <t>The ending total for the column includes a $1,073,862.10 credit for estimated insurance recovery.</t>
  </si>
  <si>
    <t>August 2020 to March 2024</t>
  </si>
  <si>
    <t>Errata-2 Sch. II-B-7</t>
  </si>
  <si>
    <t>March 2009 to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</si>
</sst>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 MT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name val="Arial MT"/>
      <family val="2"/>
    </font>
    <font>
      <b/>
      <vertAlign val="superscript"/>
      <sz val="10"/>
      <name val="Arial MT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b/>
      <vertAlign val="superscript"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0" fillId="0" borderId="0"/>
    <xf numFmtId="0" fontId="9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6" fillId="0" borderId="0" xfId="0" applyFont="1"/>
    <xf numFmtId="43" fontId="0" fillId="0" borderId="0" xfId="1" applyFont="1"/>
    <xf numFmtId="0" fontId="0" fillId="0" borderId="0" xfId="0" applyBorder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Font="1"/>
    <xf numFmtId="0" fontId="8" fillId="0" borderId="0" xfId="3" applyFont="1"/>
    <xf numFmtId="0" fontId="7" fillId="0" borderId="0" xfId="3" applyFont="1"/>
    <xf numFmtId="0" fontId="8" fillId="0" borderId="0" xfId="3" applyFont="1" applyAlignment="1">
      <alignment horizontal="center"/>
    </xf>
    <xf numFmtId="0" fontId="8" fillId="0" borderId="2" xfId="3" applyFont="1" applyBorder="1" applyAlignment="1">
      <alignment horizontal="center"/>
    </xf>
    <xf numFmtId="165" fontId="8" fillId="0" borderId="0" xfId="3" applyNumberFormat="1" applyFont="1" applyAlignment="1">
      <alignment horizontal="left"/>
    </xf>
    <xf numFmtId="43" fontId="8" fillId="0" borderId="0" xfId="1" applyFont="1"/>
    <xf numFmtId="0" fontId="8" fillId="0" borderId="0" xfId="3" applyFont="1" applyFill="1"/>
    <xf numFmtId="165" fontId="8" fillId="0" borderId="0" xfId="3" applyNumberFormat="1" applyFont="1" applyFill="1" applyAlignment="1">
      <alignment horizontal="left"/>
    </xf>
    <xf numFmtId="37" fontId="8" fillId="0" borderId="0" xfId="3" applyNumberFormat="1" applyFont="1"/>
    <xf numFmtId="4" fontId="8" fillId="0" borderId="0" xfId="3" applyNumberFormat="1" applyFont="1"/>
    <xf numFmtId="0" fontId="8" fillId="0" borderId="2" xfId="3" applyFont="1" applyBorder="1" applyAlignment="1">
      <alignment horizontal="center" wrapText="1"/>
    </xf>
    <xf numFmtId="17" fontId="0" fillId="0" borderId="0" xfId="0" applyNumberFormat="1" applyFont="1"/>
    <xf numFmtId="0" fontId="0" fillId="0" borderId="0" xfId="0" applyFont="1"/>
    <xf numFmtId="43" fontId="0" fillId="0" borderId="0" xfId="0" applyNumberFormat="1"/>
    <xf numFmtId="0" fontId="0" fillId="0" borderId="0" xfId="0" applyAlignment="1">
      <alignment horizontal="left"/>
    </xf>
    <xf numFmtId="43" fontId="0" fillId="0" borderId="0" xfId="0" applyNumberFormat="1" applyFont="1"/>
    <xf numFmtId="43" fontId="2" fillId="0" borderId="0" xfId="0" applyNumberFormat="1" applyFont="1"/>
    <xf numFmtId="164" fontId="0" fillId="0" borderId="0" xfId="1" applyNumberFormat="1" applyFont="1"/>
    <xf numFmtId="0" fontId="7" fillId="0" borderId="2" xfId="3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0" xfId="3" applyFont="1" applyAlignment="1">
      <alignment horizontal="center"/>
    </xf>
    <xf numFmtId="44" fontId="8" fillId="0" borderId="0" xfId="4" applyFont="1" applyProtection="1"/>
    <xf numFmtId="43" fontId="8" fillId="0" borderId="0" xfId="3" applyNumberFormat="1" applyFont="1"/>
    <xf numFmtId="0" fontId="10" fillId="0" borderId="0" xfId="5"/>
    <xf numFmtId="0" fontId="8" fillId="0" borderId="0" xfId="6" applyFont="1"/>
    <xf numFmtId="0" fontId="7" fillId="0" borderId="0" xfId="6" applyFont="1"/>
    <xf numFmtId="0" fontId="7" fillId="0" borderId="0" xfId="6" applyFont="1" applyAlignment="1">
      <alignment horizontal="center"/>
    </xf>
    <xf numFmtId="0" fontId="7" fillId="0" borderId="2" xfId="6" applyFont="1" applyBorder="1" applyAlignment="1">
      <alignment horizontal="center"/>
    </xf>
    <xf numFmtId="43" fontId="7" fillId="0" borderId="0" xfId="1" applyFont="1"/>
    <xf numFmtId="165" fontId="8" fillId="0" borderId="0" xfId="6" applyNumberFormat="1" applyFont="1" applyAlignment="1">
      <alignment horizontal="left"/>
    </xf>
    <xf numFmtId="0" fontId="8" fillId="0" borderId="0" xfId="3" applyFont="1" applyAlignment="1">
      <alignment horizontal="left"/>
    </xf>
    <xf numFmtId="165" fontId="8" fillId="0" borderId="0" xfId="6" applyNumberFormat="1" applyFont="1" applyBorder="1" applyAlignment="1">
      <alignment horizontal="left"/>
    </xf>
    <xf numFmtId="165" fontId="8" fillId="0" borderId="0" xfId="6" applyNumberFormat="1" applyFont="1" applyFill="1" applyBorder="1" applyAlignment="1">
      <alignment horizontal="left"/>
    </xf>
    <xf numFmtId="0" fontId="8" fillId="0" borderId="2" xfId="3" applyFont="1" applyBorder="1"/>
    <xf numFmtId="0" fontId="0" fillId="0" borderId="0" xfId="0" applyFill="1" applyAlignment="1">
      <alignment vertical="top"/>
    </xf>
    <xf numFmtId="165" fontId="8" fillId="0" borderId="2" xfId="3" applyNumberFormat="1" applyFont="1" applyBorder="1" applyAlignment="1">
      <alignment horizontal="left"/>
    </xf>
    <xf numFmtId="0" fontId="8" fillId="0" borderId="3" xfId="3" applyFont="1" applyBorder="1" applyAlignment="1">
      <alignment horizontal="left"/>
    </xf>
    <xf numFmtId="0" fontId="7" fillId="0" borderId="3" xfId="3" applyFont="1" applyBorder="1" applyAlignment="1">
      <alignment horizontal="left"/>
    </xf>
    <xf numFmtId="39" fontId="8" fillId="0" borderId="0" xfId="6" applyNumberFormat="1" applyFont="1"/>
    <xf numFmtId="43" fontId="0" fillId="0" borderId="0" xfId="1" applyFont="1" applyAlignment="1">
      <alignment vertical="top"/>
    </xf>
    <xf numFmtId="0" fontId="7" fillId="0" borderId="0" xfId="0" applyFont="1" applyAlignment="1">
      <alignment horizontal="left"/>
    </xf>
    <xf numFmtId="37" fontId="4" fillId="0" borderId="0" xfId="2" applyNumberFormat="1" applyFont="1" applyBorder="1" applyAlignment="1">
      <alignment vertical="center"/>
    </xf>
    <xf numFmtId="0" fontId="12" fillId="0" borderId="0" xfId="0" applyFont="1"/>
    <xf numFmtId="43" fontId="5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3" fontId="0" fillId="0" borderId="0" xfId="0" applyNumberFormat="1" applyAlignment="1">
      <alignment horizontal="right" vertical="top"/>
    </xf>
    <xf numFmtId="3" fontId="0" fillId="0" borderId="0" xfId="0" applyNumberFormat="1" applyAlignment="1">
      <alignment vertical="top"/>
    </xf>
    <xf numFmtId="0" fontId="13" fillId="0" borderId="0" xfId="0" applyFont="1" applyAlignment="1">
      <alignment vertical="top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4" fillId="0" borderId="0" xfId="0" applyFont="1"/>
    <xf numFmtId="37" fontId="0" fillId="0" borderId="0" xfId="1" applyNumberFormat="1" applyFont="1"/>
    <xf numFmtId="17" fontId="0" fillId="0" borderId="0" xfId="0" applyNumberFormat="1" applyBorder="1" applyAlignment="1">
      <alignment horizontal="right"/>
    </xf>
    <xf numFmtId="0" fontId="11" fillId="0" borderId="0" xfId="3" applyFont="1"/>
    <xf numFmtId="164" fontId="0" fillId="0" borderId="0" xfId="1" applyNumberFormat="1" applyFont="1" applyFill="1" applyAlignment="1">
      <alignment vertical="top"/>
    </xf>
    <xf numFmtId="43" fontId="8" fillId="0" borderId="0" xfId="1" applyFont="1" applyFill="1"/>
    <xf numFmtId="0" fontId="15" fillId="0" borderId="0" xfId="0" applyFont="1"/>
    <xf numFmtId="43" fontId="2" fillId="0" borderId="4" xfId="1" applyFont="1" applyBorder="1"/>
    <xf numFmtId="0" fontId="18" fillId="0" borderId="0" xfId="0" applyFont="1"/>
    <xf numFmtId="4" fontId="0" fillId="0" borderId="0" xfId="0" applyNumberFormat="1"/>
    <xf numFmtId="0" fontId="20" fillId="0" borderId="0" xfId="3" applyFont="1"/>
    <xf numFmtId="43" fontId="8" fillId="0" borderId="2" xfId="1" applyFont="1" applyBorder="1"/>
    <xf numFmtId="43" fontId="8" fillId="0" borderId="2" xfId="1" applyFont="1" applyFill="1" applyBorder="1"/>
    <xf numFmtId="43" fontId="8" fillId="0" borderId="5" xfId="1" applyFont="1" applyBorder="1"/>
    <xf numFmtId="43" fontId="7" fillId="0" borderId="5" xfId="1" applyFont="1" applyBorder="1"/>
    <xf numFmtId="43" fontId="8" fillId="2" borderId="0" xfId="1" applyFont="1" applyFill="1"/>
    <xf numFmtId="0" fontId="0" fillId="0" borderId="0" xfId="0" applyBorder="1" applyAlignment="1"/>
    <xf numFmtId="0" fontId="2" fillId="0" borderId="6" xfId="0" applyFont="1" applyBorder="1"/>
    <xf numFmtId="0" fontId="8" fillId="0" borderId="4" xfId="3" applyFont="1" applyBorder="1"/>
    <xf numFmtId="37" fontId="8" fillId="0" borderId="7" xfId="3" applyNumberFormat="1" applyFont="1" applyBorder="1"/>
    <xf numFmtId="0" fontId="0" fillId="0" borderId="6" xfId="0" applyFont="1" applyBorder="1"/>
    <xf numFmtId="17" fontId="15" fillId="0" borderId="0" xfId="0" applyNumberFormat="1" applyFont="1"/>
    <xf numFmtId="0" fontId="2" fillId="0" borderId="3" xfId="0" applyFont="1" applyFill="1" applyBorder="1" applyAlignment="1">
      <alignment vertical="top"/>
    </xf>
    <xf numFmtId="43" fontId="2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3" fontId="0" fillId="0" borderId="0" xfId="1" applyFont="1" applyFill="1"/>
    <xf numFmtId="0" fontId="0" fillId="0" borderId="6" xfId="0" applyFont="1" applyBorder="1" applyAlignment="1"/>
    <xf numFmtId="43" fontId="8" fillId="0" borderId="0" xfId="1" applyFont="1" applyBorder="1"/>
    <xf numFmtId="43" fontId="8" fillId="0" borderId="0" xfId="1" applyFont="1" applyBorder="1" applyProtection="1"/>
    <xf numFmtId="43" fontId="2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 applyFont="1"/>
    <xf numFmtId="4" fontId="0" fillId="0" borderId="0" xfId="0" applyNumberFormat="1" applyFont="1"/>
    <xf numFmtId="43" fontId="0" fillId="0" borderId="0" xfId="1" applyFont="1" applyFill="1" applyAlignment="1">
      <alignment horizontal="right" vertical="top"/>
    </xf>
    <xf numFmtId="43" fontId="0" fillId="0" borderId="0" xfId="1" applyFont="1" applyFill="1" applyAlignment="1">
      <alignment vertical="top"/>
    </xf>
    <xf numFmtId="43" fontId="0" fillId="0" borderId="0" xfId="1" applyFont="1" applyBorder="1" applyAlignment="1">
      <alignment vertical="top"/>
    </xf>
    <xf numFmtId="43" fontId="0" fillId="0" borderId="0" xfId="1" applyFont="1" applyAlignment="1">
      <alignment horizontal="right" vertical="top"/>
    </xf>
    <xf numFmtId="43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4" fontId="0" fillId="0" borderId="0" xfId="0" applyNumberFormat="1"/>
    <xf numFmtId="43" fontId="8" fillId="0" borderId="0" xfId="1" applyFont="1" applyProtection="1"/>
    <xf numFmtId="43" fontId="7" fillId="0" borderId="0" xfId="1" applyFont="1" applyProtection="1"/>
    <xf numFmtId="8" fontId="0" fillId="0" borderId="0" xfId="0" applyNumberFormat="1"/>
    <xf numFmtId="165" fontId="20" fillId="0" borderId="0" xfId="6" applyNumberFormat="1" applyFont="1" applyFill="1" applyAlignment="1">
      <alignment horizontal="left"/>
    </xf>
    <xf numFmtId="43" fontId="8" fillId="0" borderId="0" xfId="1" applyFont="1" applyFill="1" applyProtection="1"/>
    <xf numFmtId="43" fontId="10" fillId="0" borderId="0" xfId="1" applyFont="1"/>
    <xf numFmtId="43" fontId="7" fillId="0" borderId="4" xfId="1" applyFont="1" applyBorder="1"/>
    <xf numFmtId="0" fontId="8" fillId="0" borderId="8" xfId="3" applyFont="1" applyBorder="1"/>
    <xf numFmtId="10" fontId="0" fillId="0" borderId="0" xfId="11" applyNumberFormat="1" applyFont="1"/>
    <xf numFmtId="0" fontId="7" fillId="0" borderId="2" xfId="3" applyFont="1" applyBorder="1" applyAlignment="1">
      <alignment horizontal="left"/>
    </xf>
    <xf numFmtId="0" fontId="7" fillId="0" borderId="2" xfId="3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3" fontId="7" fillId="0" borderId="0" xfId="1" applyFont="1" applyFill="1"/>
    <xf numFmtId="0" fontId="8" fillId="0" borderId="0" xfId="6" applyFont="1" applyAlignment="1">
      <alignment horizontal="center"/>
    </xf>
    <xf numFmtId="0" fontId="8" fillId="0" borderId="2" xfId="6" applyFont="1" applyBorder="1" applyAlignment="1">
      <alignment horizontal="center"/>
    </xf>
    <xf numFmtId="43" fontId="8" fillId="0" borderId="0" xfId="1" applyFont="1" applyFill="1" applyAlignment="1">
      <alignment horizontal="left"/>
    </xf>
    <xf numFmtId="43" fontId="8" fillId="0" borderId="0" xfId="1" applyFont="1" applyBorder="1" applyAlignment="1">
      <alignment horizontal="center"/>
    </xf>
    <xf numFmtId="43" fontId="7" fillId="0" borderId="0" xfId="1" applyFont="1" applyBorder="1" applyAlignment="1">
      <alignment horizontal="center"/>
    </xf>
    <xf numFmtId="165" fontId="7" fillId="0" borderId="0" xfId="3" applyNumberFormat="1" applyFont="1" applyFill="1" applyAlignment="1">
      <alignment horizontal="left"/>
    </xf>
    <xf numFmtId="43" fontId="7" fillId="0" borderId="0" xfId="1" applyFont="1" applyFill="1" applyAlignment="1">
      <alignment horizontal="left"/>
    </xf>
    <xf numFmtId="165" fontId="7" fillId="0" borderId="0" xfId="3" applyNumberFormat="1" applyFont="1" applyAlignment="1">
      <alignment horizontal="left"/>
    </xf>
    <xf numFmtId="165" fontId="7" fillId="0" borderId="0" xfId="6" applyNumberFormat="1" applyFont="1" applyBorder="1" applyAlignment="1">
      <alignment horizontal="left"/>
    </xf>
    <xf numFmtId="43" fontId="2" fillId="3" borderId="0" xfId="1" applyFont="1" applyFill="1"/>
    <xf numFmtId="0" fontId="2" fillId="3" borderId="0" xfId="0" applyFont="1" applyFill="1"/>
    <xf numFmtId="43" fontId="8" fillId="3" borderId="2" xfId="1" applyFont="1" applyFill="1" applyBorder="1"/>
    <xf numFmtId="0" fontId="0" fillId="3" borderId="0" xfId="0" applyFill="1"/>
    <xf numFmtId="0" fontId="7" fillId="3" borderId="0" xfId="3" applyFont="1" applyFill="1"/>
    <xf numFmtId="165" fontId="8" fillId="3" borderId="0" xfId="3" applyNumberFormat="1" applyFont="1" applyFill="1" applyAlignment="1">
      <alignment horizontal="left"/>
    </xf>
    <xf numFmtId="43" fontId="8" fillId="3" borderId="0" xfId="1" applyFont="1" applyFill="1"/>
    <xf numFmtId="0" fontId="8" fillId="3" borderId="0" xfId="3" applyFont="1" applyFill="1"/>
    <xf numFmtId="43" fontId="8" fillId="3" borderId="1" xfId="1" applyFont="1" applyFill="1" applyBorder="1"/>
    <xf numFmtId="165" fontId="8" fillId="3" borderId="0" xfId="6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8" fillId="0" borderId="0" xfId="3" applyFont="1" applyBorder="1"/>
    <xf numFmtId="0" fontId="7" fillId="0" borderId="2" xfId="3" applyFont="1" applyBorder="1" applyAlignment="1">
      <alignment horizontal="left" vertical="top"/>
    </xf>
  </cellXfs>
  <cellStyles count="12">
    <cellStyle name="Comma" xfId="1" builtinId="3"/>
    <cellStyle name="Comma 2 3" xfId="9" xr:uid="{DC4AA7B6-C214-4515-A55F-906DD536C92C}"/>
    <cellStyle name="Currency 2" xfId="4" xr:uid="{A96BEFB2-AB27-482B-BA06-45365DAA31DA}"/>
    <cellStyle name="Currency 2 2" xfId="8" xr:uid="{43469725-0667-4582-A644-00C6D93A33C5}"/>
    <cellStyle name="Normal" xfId="0" builtinId="0"/>
    <cellStyle name="Normal 19" xfId="2" xr:uid="{805481F9-D410-4DD4-8846-128AA70944BA}"/>
    <cellStyle name="Normal 2" xfId="3" xr:uid="{F437FC74-EDC5-4736-8FE9-0CE188E395F4}"/>
    <cellStyle name="Normal 2 2" xfId="6" xr:uid="{8102A9B1-EC7D-42A6-8FFE-6E1638962F68}"/>
    <cellStyle name="Normal 3" xfId="5" xr:uid="{B4D9E5B4-5078-4498-AC07-6B741B22F348}"/>
    <cellStyle name="Normal 3 2" xfId="10" xr:uid="{760D79FB-ABD4-4818-B652-AD18AC29D8E3}"/>
    <cellStyle name="Percent" xfId="11" builtinId="5"/>
    <cellStyle name="Percent 2" xfId="7" xr:uid="{B7965889-8FD3-4FA0-9AE9-AF70A51B26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05A2-333E-4EDC-B505-19692CA885B1}">
  <sheetPr>
    <tabColor rgb="FFFFFF00"/>
    <pageSetUpPr fitToPage="1"/>
  </sheetPr>
  <dimension ref="A1:I76"/>
  <sheetViews>
    <sheetView tabSelected="1" zoomScale="85" zoomScaleNormal="85" workbookViewId="0"/>
  </sheetViews>
  <sheetFormatPr defaultColWidth="9.109375" defaultRowHeight="14.4"/>
  <cols>
    <col min="1" max="1" width="14.6640625" bestFit="1" customWidth="1"/>
    <col min="2" max="2" width="27.33203125" bestFit="1" customWidth="1"/>
    <col min="3" max="3" width="29.6640625" bestFit="1" customWidth="1"/>
    <col min="4" max="4" width="25.109375" bestFit="1" customWidth="1"/>
    <col min="5" max="5" width="14.5546875" customWidth="1"/>
    <col min="6" max="6" width="13.109375" style="25" bestFit="1" customWidth="1"/>
    <col min="7" max="7" width="23.6640625" customWidth="1"/>
    <col min="8" max="8" width="14" bestFit="1" customWidth="1"/>
    <col min="9" max="9" width="18.6640625" bestFit="1" customWidth="1"/>
  </cols>
  <sheetData>
    <row r="1" spans="1:9" ht="15.6">
      <c r="A1" s="66" t="s">
        <v>46</v>
      </c>
      <c r="B1" s="58"/>
    </row>
    <row r="2" spans="1:9" ht="15.6">
      <c r="A2" s="66" t="s">
        <v>32</v>
      </c>
      <c r="B2" s="58"/>
    </row>
    <row r="3" spans="1:9" ht="15.6">
      <c r="A3" s="66" t="s">
        <v>133</v>
      </c>
      <c r="B3" s="58"/>
    </row>
    <row r="4" spans="1:9" ht="15.6">
      <c r="A4" s="66" t="s">
        <v>47</v>
      </c>
      <c r="B4" s="58"/>
    </row>
    <row r="5" spans="1:9" ht="15.6">
      <c r="A5" s="66" t="s">
        <v>48</v>
      </c>
      <c r="B5" s="58"/>
    </row>
    <row r="6" spans="1:9">
      <c r="A6" s="66"/>
    </row>
    <row r="7" spans="1:9">
      <c r="A7" s="8"/>
      <c r="B7" s="28" t="s">
        <v>25</v>
      </c>
      <c r="C7" s="28" t="s">
        <v>43</v>
      </c>
      <c r="D7" s="28" t="s">
        <v>43</v>
      </c>
      <c r="E7" s="28" t="s">
        <v>34</v>
      </c>
    </row>
    <row r="8" spans="1:9" ht="16.2">
      <c r="A8" s="8"/>
      <c r="B8" s="26" t="s">
        <v>44</v>
      </c>
      <c r="C8" s="26" t="s">
        <v>51</v>
      </c>
      <c r="D8" s="26" t="s">
        <v>52</v>
      </c>
      <c r="E8" s="26" t="s">
        <v>2</v>
      </c>
    </row>
    <row r="9" spans="1:9">
      <c r="A9" s="15">
        <v>43435</v>
      </c>
      <c r="B9" s="13"/>
      <c r="C9" s="63"/>
      <c r="D9" s="63"/>
      <c r="E9" s="63">
        <v>1569545.03</v>
      </c>
      <c r="F9" s="80" t="s">
        <v>75</v>
      </c>
      <c r="H9" s="67"/>
      <c r="I9" s="21"/>
    </row>
    <row r="10" spans="1:9">
      <c r="A10" s="12">
        <v>43466</v>
      </c>
      <c r="B10" s="13"/>
      <c r="C10" s="13">
        <v>12025.63</v>
      </c>
      <c r="D10" s="13"/>
      <c r="E10" s="63">
        <f>B10+D10+C10+E9</f>
        <v>1581570.66</v>
      </c>
      <c r="H10" s="67"/>
      <c r="I10" s="21"/>
    </row>
    <row r="11" spans="1:9">
      <c r="A11" s="12">
        <v>43497</v>
      </c>
      <c r="B11" s="13"/>
      <c r="C11" s="13"/>
      <c r="D11" s="13"/>
      <c r="E11" s="63">
        <f t="shared" ref="E11:E72" si="0">B11+D11+C11+E10</f>
        <v>1581570.66</v>
      </c>
      <c r="H11" s="67"/>
      <c r="I11" s="21"/>
    </row>
    <row r="12" spans="1:9">
      <c r="A12" s="12">
        <v>43525</v>
      </c>
      <c r="B12" s="13"/>
      <c r="C12" s="13">
        <v>24051.26</v>
      </c>
      <c r="D12" s="13"/>
      <c r="E12" s="63">
        <f t="shared" si="0"/>
        <v>1605621.92</v>
      </c>
      <c r="H12" s="67"/>
      <c r="I12" s="21"/>
    </row>
    <row r="13" spans="1:9">
      <c r="A13" s="12">
        <v>43556</v>
      </c>
      <c r="B13" s="13"/>
      <c r="C13" s="13">
        <v>12025.63</v>
      </c>
      <c r="D13" s="13"/>
      <c r="E13" s="63">
        <f t="shared" si="0"/>
        <v>1617647.5499999998</v>
      </c>
      <c r="H13" s="67"/>
      <c r="I13" s="21"/>
    </row>
    <row r="14" spans="1:9">
      <c r="A14" s="12">
        <v>43586</v>
      </c>
      <c r="B14" s="13"/>
      <c r="C14" s="13">
        <v>12025.63</v>
      </c>
      <c r="D14" s="13"/>
      <c r="E14" s="63">
        <f t="shared" si="0"/>
        <v>1629673.1799999997</v>
      </c>
      <c r="H14" s="67"/>
      <c r="I14" s="21"/>
    </row>
    <row r="15" spans="1:9">
      <c r="A15" s="12">
        <v>43617</v>
      </c>
      <c r="B15" s="13"/>
      <c r="C15" s="13">
        <v>12025.63</v>
      </c>
      <c r="D15" s="13"/>
      <c r="E15" s="63">
        <f t="shared" si="0"/>
        <v>1641698.8099999996</v>
      </c>
      <c r="H15" s="67"/>
      <c r="I15" s="21"/>
    </row>
    <row r="16" spans="1:9">
      <c r="A16" s="12">
        <v>43647</v>
      </c>
      <c r="B16" s="13"/>
      <c r="C16" s="13">
        <v>12025.63</v>
      </c>
      <c r="D16" s="13"/>
      <c r="E16" s="63">
        <f t="shared" si="0"/>
        <v>1653724.4399999995</v>
      </c>
      <c r="H16" s="67"/>
      <c r="I16" s="21"/>
    </row>
    <row r="17" spans="1:9">
      <c r="A17" s="12">
        <v>43678</v>
      </c>
      <c r="B17" s="13"/>
      <c r="C17" s="13">
        <v>12025.63</v>
      </c>
      <c r="D17" s="13"/>
      <c r="E17" s="63">
        <f t="shared" si="0"/>
        <v>1665750.0699999994</v>
      </c>
      <c r="H17" s="67"/>
      <c r="I17" s="21"/>
    </row>
    <row r="18" spans="1:9">
      <c r="A18" s="12">
        <v>43709</v>
      </c>
      <c r="B18" s="13"/>
      <c r="C18" s="13">
        <v>12025.63</v>
      </c>
      <c r="D18" s="13"/>
      <c r="E18" s="63">
        <f t="shared" si="0"/>
        <v>1677775.6999999993</v>
      </c>
      <c r="H18" s="67"/>
      <c r="I18" s="21"/>
    </row>
    <row r="19" spans="1:9">
      <c r="A19" s="12">
        <v>43739</v>
      </c>
      <c r="B19" s="13"/>
      <c r="C19" s="13">
        <v>12025.63</v>
      </c>
      <c r="D19" s="13"/>
      <c r="E19" s="63">
        <f t="shared" si="0"/>
        <v>1689801.3299999991</v>
      </c>
      <c r="H19" s="67"/>
      <c r="I19" s="21"/>
    </row>
    <row r="20" spans="1:9">
      <c r="A20" s="12">
        <v>43770</v>
      </c>
      <c r="B20" s="13"/>
      <c r="C20" s="13">
        <v>12025.63</v>
      </c>
      <c r="D20" s="13"/>
      <c r="E20" s="63">
        <f t="shared" si="0"/>
        <v>1701826.959999999</v>
      </c>
      <c r="H20" s="67"/>
      <c r="I20" s="21"/>
    </row>
    <row r="21" spans="1:9">
      <c r="A21" s="12">
        <v>43800</v>
      </c>
      <c r="B21" s="13"/>
      <c r="C21" s="13">
        <v>12025.63</v>
      </c>
      <c r="D21" s="13"/>
      <c r="E21" s="63">
        <f t="shared" si="0"/>
        <v>1713852.5899999989</v>
      </c>
      <c r="H21" s="67"/>
      <c r="I21" s="21"/>
    </row>
    <row r="22" spans="1:9">
      <c r="A22" s="12">
        <v>43831</v>
      </c>
      <c r="B22" s="13"/>
      <c r="C22" s="13">
        <v>12025.63</v>
      </c>
      <c r="D22" s="13"/>
      <c r="E22" s="63">
        <f t="shared" si="0"/>
        <v>1725878.2199999988</v>
      </c>
      <c r="H22" s="67"/>
      <c r="I22" s="21"/>
    </row>
    <row r="23" spans="1:9">
      <c r="A23" s="12">
        <v>43862</v>
      </c>
      <c r="B23" s="13"/>
      <c r="C23" s="13">
        <v>12025.63</v>
      </c>
      <c r="D23" s="13"/>
      <c r="E23" s="63">
        <f t="shared" si="0"/>
        <v>1737903.8499999987</v>
      </c>
      <c r="H23" s="67"/>
      <c r="I23" s="21"/>
    </row>
    <row r="24" spans="1:9">
      <c r="A24" s="12">
        <v>43891</v>
      </c>
      <c r="B24" s="13"/>
      <c r="C24" s="13">
        <v>12025.63</v>
      </c>
      <c r="D24" s="13"/>
      <c r="E24" s="63">
        <f t="shared" si="0"/>
        <v>1749929.4799999986</v>
      </c>
      <c r="H24" s="67"/>
      <c r="I24" s="21"/>
    </row>
    <row r="25" spans="1:9">
      <c r="A25" s="12">
        <v>43943</v>
      </c>
      <c r="B25" s="13">
        <v>-6975.76</v>
      </c>
      <c r="C25" s="63">
        <v>8818.74</v>
      </c>
      <c r="D25" s="63"/>
      <c r="E25" s="63">
        <f t="shared" si="0"/>
        <v>1751772.4599999986</v>
      </c>
      <c r="H25" s="67"/>
      <c r="I25" s="21"/>
    </row>
    <row r="26" spans="1:9">
      <c r="A26" s="12">
        <v>43952</v>
      </c>
      <c r="B26" s="13">
        <v>-26159.08</v>
      </c>
      <c r="C26" s="63"/>
      <c r="D26" s="63"/>
      <c r="E26" s="63">
        <f t="shared" si="0"/>
        <v>1725613.3799999985</v>
      </c>
      <c r="H26" s="67"/>
      <c r="I26" s="21"/>
    </row>
    <row r="27" spans="1:9">
      <c r="A27" s="12">
        <v>43983</v>
      </c>
      <c r="B27" s="13">
        <v>-26159.08</v>
      </c>
      <c r="C27" s="63"/>
      <c r="D27" s="63"/>
      <c r="E27" s="63">
        <f t="shared" si="0"/>
        <v>1699454.2999999984</v>
      </c>
      <c r="H27" s="67"/>
      <c r="I27" s="21"/>
    </row>
    <row r="28" spans="1:9">
      <c r="A28" s="12">
        <v>44013</v>
      </c>
      <c r="B28" s="13">
        <v>-26159.08</v>
      </c>
      <c r="C28" s="63"/>
      <c r="D28" s="63"/>
      <c r="E28" s="63">
        <f t="shared" si="0"/>
        <v>1673295.2199999983</v>
      </c>
      <c r="H28" s="67"/>
      <c r="I28" s="21"/>
    </row>
    <row r="29" spans="1:9">
      <c r="A29" s="12">
        <v>44044</v>
      </c>
      <c r="B29" s="13">
        <v>-26159.08</v>
      </c>
      <c r="C29" s="63"/>
      <c r="D29" s="63"/>
      <c r="E29" s="63">
        <f t="shared" si="0"/>
        <v>1647136.1399999983</v>
      </c>
      <c r="H29" s="67"/>
      <c r="I29" s="21"/>
    </row>
    <row r="30" spans="1:9">
      <c r="A30" s="12">
        <v>44075</v>
      </c>
      <c r="B30" s="13">
        <v>-26159.08</v>
      </c>
      <c r="C30" s="63"/>
      <c r="D30" s="63"/>
      <c r="E30" s="63">
        <f t="shared" si="0"/>
        <v>1620977.0599999982</v>
      </c>
      <c r="H30" s="67"/>
      <c r="I30" s="21"/>
    </row>
    <row r="31" spans="1:9">
      <c r="A31" s="12">
        <v>44105</v>
      </c>
      <c r="B31" s="13">
        <v>-26159.08</v>
      </c>
      <c r="C31" s="63"/>
      <c r="D31" s="63"/>
      <c r="E31" s="63">
        <f t="shared" si="0"/>
        <v>1594817.9799999981</v>
      </c>
      <c r="H31" s="67"/>
      <c r="I31" s="21"/>
    </row>
    <row r="32" spans="1:9">
      <c r="A32" s="12">
        <v>44136</v>
      </c>
      <c r="B32" s="13">
        <v>-26159.08</v>
      </c>
      <c r="C32" s="63"/>
      <c r="D32" s="63"/>
      <c r="E32" s="63">
        <f t="shared" si="0"/>
        <v>1568658.899999998</v>
      </c>
      <c r="H32" s="67"/>
      <c r="I32" s="21"/>
    </row>
    <row r="33" spans="1:9">
      <c r="A33" s="12">
        <v>44166</v>
      </c>
      <c r="B33" s="13">
        <v>-26159.08</v>
      </c>
      <c r="C33" s="63"/>
      <c r="D33" s="63"/>
      <c r="E33" s="63">
        <f t="shared" si="0"/>
        <v>1542499.819999998</v>
      </c>
      <c r="H33" s="67"/>
      <c r="I33" s="21"/>
    </row>
    <row r="34" spans="1:9">
      <c r="A34" s="12">
        <v>44197</v>
      </c>
      <c r="B34" s="13">
        <v>-26159.08</v>
      </c>
      <c r="C34" s="63"/>
      <c r="D34" s="63"/>
      <c r="E34" s="63">
        <f t="shared" si="0"/>
        <v>1516340.7399999979</v>
      </c>
      <c r="H34" s="67"/>
      <c r="I34" s="21"/>
    </row>
    <row r="35" spans="1:9">
      <c r="A35" s="12">
        <v>44228</v>
      </c>
      <c r="B35" s="13">
        <v>-26159.08</v>
      </c>
      <c r="C35" s="63"/>
      <c r="D35" s="63"/>
      <c r="E35" s="63">
        <f t="shared" si="0"/>
        <v>1490181.6599999978</v>
      </c>
      <c r="H35" s="67"/>
      <c r="I35" s="21"/>
    </row>
    <row r="36" spans="1:9">
      <c r="A36" s="12">
        <v>44256</v>
      </c>
      <c r="B36" s="13">
        <v>-26159.08</v>
      </c>
      <c r="C36" s="63"/>
      <c r="D36" s="63">
        <v>14300000</v>
      </c>
      <c r="E36" s="63">
        <f t="shared" si="0"/>
        <v>15764022.579999998</v>
      </c>
      <c r="H36" s="67"/>
      <c r="I36" s="21"/>
    </row>
    <row r="37" spans="1:9">
      <c r="A37" s="12">
        <v>44287</v>
      </c>
      <c r="B37" s="13">
        <v>-26159.08</v>
      </c>
      <c r="C37" s="63"/>
      <c r="D37" s="63"/>
      <c r="E37" s="63">
        <f t="shared" si="0"/>
        <v>15737863.499999998</v>
      </c>
      <c r="H37" s="67"/>
      <c r="I37" s="21"/>
    </row>
    <row r="38" spans="1:9">
      <c r="A38" s="12">
        <v>44317</v>
      </c>
      <c r="B38" s="13">
        <v>-26159.08</v>
      </c>
      <c r="C38" s="63"/>
      <c r="D38" s="63">
        <v>-6100000</v>
      </c>
      <c r="E38" s="63">
        <f t="shared" si="0"/>
        <v>9611704.4199999981</v>
      </c>
      <c r="H38" s="67"/>
      <c r="I38" s="21"/>
    </row>
    <row r="39" spans="1:9">
      <c r="A39" s="12">
        <v>44348</v>
      </c>
      <c r="B39" s="13">
        <v>-26159.08</v>
      </c>
      <c r="C39" s="63"/>
      <c r="D39" s="63">
        <v>200000</v>
      </c>
      <c r="E39" s="63">
        <f t="shared" si="0"/>
        <v>9785545.339999998</v>
      </c>
      <c r="H39" s="67"/>
      <c r="I39" s="21"/>
    </row>
    <row r="40" spans="1:9">
      <c r="A40" s="12">
        <v>44378</v>
      </c>
      <c r="B40" s="13">
        <v>-26159.08</v>
      </c>
      <c r="C40" s="63"/>
      <c r="D40" s="63">
        <v>300000</v>
      </c>
      <c r="E40" s="63">
        <f t="shared" si="0"/>
        <v>10059386.259999998</v>
      </c>
      <c r="H40" s="67"/>
      <c r="I40" s="21"/>
    </row>
    <row r="41" spans="1:9">
      <c r="A41" s="12">
        <v>44409</v>
      </c>
      <c r="B41" s="13">
        <v>-26159.08</v>
      </c>
      <c r="C41" s="63"/>
      <c r="D41" s="63">
        <v>-200000</v>
      </c>
      <c r="E41" s="63">
        <f t="shared" si="0"/>
        <v>9833227.1799999978</v>
      </c>
      <c r="H41" s="67"/>
      <c r="I41" s="21"/>
    </row>
    <row r="42" spans="1:9">
      <c r="A42" s="12">
        <v>44440</v>
      </c>
      <c r="B42" s="13">
        <v>-26159.08</v>
      </c>
      <c r="C42" s="63"/>
      <c r="D42" s="63">
        <v>-500000</v>
      </c>
      <c r="E42" s="63">
        <f t="shared" si="0"/>
        <v>9307068.0999999978</v>
      </c>
      <c r="H42" s="67"/>
      <c r="I42" s="21"/>
    </row>
    <row r="43" spans="1:9">
      <c r="A43" s="12">
        <v>44470</v>
      </c>
      <c r="B43" s="13">
        <v>-26159.08</v>
      </c>
      <c r="C43" s="63"/>
      <c r="D43" s="63"/>
      <c r="E43" s="63">
        <f t="shared" si="0"/>
        <v>9280909.0199999977</v>
      </c>
      <c r="H43" s="67"/>
      <c r="I43" s="21"/>
    </row>
    <row r="44" spans="1:9">
      <c r="A44" s="12">
        <v>44501</v>
      </c>
      <c r="B44" s="13">
        <v>-26159.08</v>
      </c>
      <c r="C44" s="63"/>
      <c r="D44" s="63">
        <v>-25962.23</v>
      </c>
      <c r="E44" s="63">
        <f t="shared" si="0"/>
        <v>9228787.7099999972</v>
      </c>
      <c r="H44" s="67"/>
      <c r="I44" s="21"/>
    </row>
    <row r="45" spans="1:9">
      <c r="A45" s="12">
        <v>44531</v>
      </c>
      <c r="B45" s="13">
        <v>-26159.08</v>
      </c>
      <c r="C45" s="63"/>
      <c r="D45" s="63"/>
      <c r="E45" s="63">
        <f t="shared" si="0"/>
        <v>9202628.6299999971</v>
      </c>
      <c r="H45" s="67"/>
      <c r="I45" s="21"/>
    </row>
    <row r="46" spans="1:9">
      <c r="A46" s="12">
        <v>44562</v>
      </c>
      <c r="B46" s="13">
        <v>-26159.08</v>
      </c>
      <c r="C46" s="63"/>
      <c r="D46" s="63">
        <v>100000</v>
      </c>
      <c r="E46" s="63">
        <f t="shared" si="0"/>
        <v>9276469.549999997</v>
      </c>
      <c r="H46" s="67"/>
      <c r="I46" s="21"/>
    </row>
    <row r="47" spans="1:9">
      <c r="A47" s="12">
        <v>44593</v>
      </c>
      <c r="B47" s="13">
        <v>-26159.08</v>
      </c>
      <c r="C47" s="63"/>
      <c r="D47" s="63"/>
      <c r="E47" s="63">
        <f t="shared" si="0"/>
        <v>9250310.4699999969</v>
      </c>
      <c r="H47" s="67"/>
      <c r="I47" s="21"/>
    </row>
    <row r="48" spans="1:9">
      <c r="A48" s="12">
        <v>44621</v>
      </c>
      <c r="B48" s="13">
        <v>-26159.08</v>
      </c>
      <c r="C48" s="63"/>
      <c r="D48" s="63">
        <v>-200000</v>
      </c>
      <c r="E48" s="63">
        <f t="shared" si="0"/>
        <v>9024151.3899999969</v>
      </c>
      <c r="H48" s="67"/>
      <c r="I48" s="21"/>
    </row>
    <row r="49" spans="1:9">
      <c r="A49" s="12">
        <v>44652</v>
      </c>
      <c r="B49" s="13">
        <v>-26159.08</v>
      </c>
      <c r="C49" s="63"/>
      <c r="D49" s="63"/>
      <c r="E49" s="63">
        <f t="shared" si="0"/>
        <v>8997992.3099999968</v>
      </c>
      <c r="H49" s="67"/>
      <c r="I49" s="21"/>
    </row>
    <row r="50" spans="1:9">
      <c r="A50" s="12">
        <v>44682</v>
      </c>
      <c r="B50" s="13">
        <v>-26159.08</v>
      </c>
      <c r="C50" s="63"/>
      <c r="D50" s="63"/>
      <c r="E50" s="63">
        <f t="shared" si="0"/>
        <v>8971833.2299999967</v>
      </c>
      <c r="H50" s="67"/>
      <c r="I50" s="21"/>
    </row>
    <row r="51" spans="1:9">
      <c r="A51" s="12">
        <v>44713</v>
      </c>
      <c r="B51" s="13">
        <v>-26159.08</v>
      </c>
      <c r="C51" s="63"/>
      <c r="D51" s="63"/>
      <c r="E51" s="63">
        <f t="shared" si="0"/>
        <v>8945674.1499999966</v>
      </c>
      <c r="H51" s="67"/>
      <c r="I51" s="21"/>
    </row>
    <row r="52" spans="1:9">
      <c r="A52" s="12">
        <v>44743</v>
      </c>
      <c r="B52" s="13">
        <v>-26159.08</v>
      </c>
      <c r="C52" s="63"/>
      <c r="D52" s="63"/>
      <c r="E52" s="63">
        <f t="shared" si="0"/>
        <v>8919515.0699999966</v>
      </c>
      <c r="H52" s="67"/>
      <c r="I52" s="21"/>
    </row>
    <row r="53" spans="1:9">
      <c r="A53" s="12">
        <v>44774</v>
      </c>
      <c r="B53" s="13">
        <v>-26159.08</v>
      </c>
      <c r="C53" s="63"/>
      <c r="D53" s="63">
        <v>59062.36</v>
      </c>
      <c r="E53" s="63">
        <f t="shared" si="0"/>
        <v>8952418.3499999959</v>
      </c>
      <c r="H53" s="67"/>
      <c r="I53" s="21"/>
    </row>
    <row r="54" spans="1:9">
      <c r="A54" s="12">
        <v>44805</v>
      </c>
      <c r="B54" s="13">
        <v>-26159.08</v>
      </c>
      <c r="C54" s="63"/>
      <c r="D54" s="63"/>
      <c r="E54" s="63">
        <f t="shared" si="0"/>
        <v>8926259.2699999958</v>
      </c>
      <c r="H54" s="67"/>
      <c r="I54" s="21"/>
    </row>
    <row r="55" spans="1:9">
      <c r="A55" s="12">
        <v>44835</v>
      </c>
      <c r="B55" s="13">
        <v>-26159.08</v>
      </c>
      <c r="C55" s="63"/>
      <c r="D55" s="63"/>
      <c r="E55" s="63">
        <f t="shared" si="0"/>
        <v>8900100.1899999958</v>
      </c>
      <c r="H55" s="67"/>
      <c r="I55" s="21"/>
    </row>
    <row r="56" spans="1:9">
      <c r="A56" s="12">
        <v>44866</v>
      </c>
      <c r="B56" s="13">
        <v>-26159.08</v>
      </c>
      <c r="C56" s="63"/>
      <c r="D56" s="63"/>
      <c r="E56" s="63">
        <f t="shared" si="0"/>
        <v>8873941.1099999957</v>
      </c>
      <c r="H56" s="67"/>
      <c r="I56" s="21"/>
    </row>
    <row r="57" spans="1:9">
      <c r="A57" s="12">
        <v>44896</v>
      </c>
      <c r="B57" s="13">
        <v>-26159.08</v>
      </c>
      <c r="C57" s="63"/>
      <c r="D57" s="63"/>
      <c r="E57" s="63">
        <f t="shared" si="0"/>
        <v>8847782.0299999956</v>
      </c>
      <c r="H57" s="67"/>
      <c r="I57" s="21"/>
    </row>
    <row r="58" spans="1:9">
      <c r="A58" s="12">
        <v>44927</v>
      </c>
      <c r="B58" s="13">
        <v>-26159.08</v>
      </c>
      <c r="C58" s="63"/>
      <c r="D58" s="63"/>
      <c r="E58" s="63">
        <f t="shared" si="0"/>
        <v>8821622.9499999955</v>
      </c>
      <c r="H58" s="67"/>
      <c r="I58" s="21"/>
    </row>
    <row r="59" spans="1:9">
      <c r="A59" s="12">
        <v>44958</v>
      </c>
      <c r="B59" s="13">
        <v>-26159.08</v>
      </c>
      <c r="C59" s="63"/>
      <c r="D59" s="63"/>
      <c r="E59" s="63">
        <f t="shared" si="0"/>
        <v>8795463.8699999955</v>
      </c>
      <c r="H59" s="67"/>
      <c r="I59" s="21"/>
    </row>
    <row r="60" spans="1:9">
      <c r="A60" s="12">
        <v>44986</v>
      </c>
      <c r="B60" s="13">
        <v>-26159.08</v>
      </c>
      <c r="C60" s="63"/>
      <c r="D60" s="63"/>
      <c r="E60" s="63">
        <f t="shared" si="0"/>
        <v>8769304.7899999954</v>
      </c>
      <c r="H60" s="67"/>
      <c r="I60" s="21"/>
    </row>
    <row r="61" spans="1:9">
      <c r="A61" s="12">
        <v>45017</v>
      </c>
      <c r="B61" s="13">
        <v>-26159.08</v>
      </c>
      <c r="C61" s="63"/>
      <c r="D61" s="63"/>
      <c r="E61" s="63">
        <f t="shared" si="0"/>
        <v>8743145.7099999953</v>
      </c>
      <c r="H61" s="67"/>
      <c r="I61" s="21"/>
    </row>
    <row r="62" spans="1:9">
      <c r="A62" s="12">
        <v>45047</v>
      </c>
      <c r="B62" s="13">
        <v>-26159.08</v>
      </c>
      <c r="C62" s="63"/>
      <c r="D62" s="63"/>
      <c r="E62" s="63">
        <f t="shared" si="0"/>
        <v>8716986.6299999952</v>
      </c>
      <c r="H62" s="67"/>
      <c r="I62" s="21"/>
    </row>
    <row r="63" spans="1:9">
      <c r="A63" s="12">
        <v>45078</v>
      </c>
      <c r="B63" s="13">
        <v>-26159.08</v>
      </c>
      <c r="C63" s="63"/>
      <c r="D63" s="63"/>
      <c r="E63" s="63">
        <f t="shared" si="0"/>
        <v>8690827.5499999952</v>
      </c>
      <c r="H63" s="67"/>
      <c r="I63" s="21"/>
    </row>
    <row r="64" spans="1:9">
      <c r="A64" s="12">
        <v>45108</v>
      </c>
      <c r="B64" s="13">
        <v>-26159.08</v>
      </c>
      <c r="C64" s="63"/>
      <c r="D64" s="63"/>
      <c r="E64" s="63">
        <f t="shared" si="0"/>
        <v>8664668.4699999951</v>
      </c>
      <c r="H64" s="67"/>
      <c r="I64" s="21"/>
    </row>
    <row r="65" spans="1:9">
      <c r="A65" s="12">
        <v>45139</v>
      </c>
      <c r="B65" s="13">
        <v>-26159.08</v>
      </c>
      <c r="C65" s="63"/>
      <c r="D65" s="63"/>
      <c r="E65" s="63">
        <f t="shared" si="0"/>
        <v>8638509.389999995</v>
      </c>
      <c r="H65" s="67"/>
      <c r="I65" s="21"/>
    </row>
    <row r="66" spans="1:9">
      <c r="A66" s="12">
        <v>45170</v>
      </c>
      <c r="B66" s="13">
        <v>-26159.08</v>
      </c>
      <c r="C66" s="63"/>
      <c r="D66" s="63">
        <v>-39729.879999999997</v>
      </c>
      <c r="E66" s="63">
        <f t="shared" si="0"/>
        <v>8572620.4299999941</v>
      </c>
      <c r="H66" s="67"/>
      <c r="I66" s="21"/>
    </row>
    <row r="67" spans="1:9">
      <c r="A67" s="12">
        <v>45200</v>
      </c>
      <c r="B67" s="13">
        <v>-26159.08</v>
      </c>
      <c r="C67" s="63"/>
      <c r="D67" s="63"/>
      <c r="E67" s="63">
        <f t="shared" si="0"/>
        <v>8546461.349999994</v>
      </c>
      <c r="H67" s="67"/>
      <c r="I67" s="21"/>
    </row>
    <row r="68" spans="1:9">
      <c r="A68" s="12">
        <v>45231</v>
      </c>
      <c r="B68" s="13">
        <v>-26159.08</v>
      </c>
      <c r="C68" s="63"/>
      <c r="D68" s="63"/>
      <c r="E68" s="63">
        <f t="shared" si="0"/>
        <v>8520302.269999994</v>
      </c>
      <c r="F68" s="3"/>
      <c r="H68" s="67"/>
      <c r="I68" s="21"/>
    </row>
    <row r="69" spans="1:9">
      <c r="A69" s="127">
        <v>45261</v>
      </c>
      <c r="B69" s="128">
        <v>-26159.08</v>
      </c>
      <c r="C69" s="128">
        <v>-189203.19</v>
      </c>
      <c r="D69" s="128"/>
      <c r="E69" s="128">
        <f t="shared" si="0"/>
        <v>8304939.9999999944</v>
      </c>
      <c r="F69" s="122">
        <f>+E69</f>
        <v>8304939.9999999944</v>
      </c>
      <c r="G69" s="123" t="s">
        <v>35</v>
      </c>
      <c r="H69" s="67"/>
      <c r="I69" s="21"/>
    </row>
    <row r="70" spans="1:9">
      <c r="A70" s="12">
        <v>45292</v>
      </c>
      <c r="B70" s="13">
        <v>-26159.08</v>
      </c>
      <c r="C70" s="63"/>
      <c r="D70" s="63"/>
      <c r="E70" s="63">
        <f t="shared" si="0"/>
        <v>8278780.9199999943</v>
      </c>
      <c r="F70" s="124">
        <v>-277498.2</v>
      </c>
      <c r="G70" s="125" t="s">
        <v>45</v>
      </c>
      <c r="H70" s="67"/>
      <c r="I70" s="21"/>
    </row>
    <row r="71" spans="1:9">
      <c r="A71" s="12">
        <v>45323</v>
      </c>
      <c r="B71" s="13">
        <v>-26159.08</v>
      </c>
      <c r="D71" s="67">
        <v>388734.92</v>
      </c>
      <c r="E71" s="63">
        <f t="shared" si="0"/>
        <v>8641356.7599999942</v>
      </c>
      <c r="F71" s="122">
        <f>SUM(F69:F70)</f>
        <v>8027441.7999999942</v>
      </c>
      <c r="G71" s="126" t="s">
        <v>26</v>
      </c>
      <c r="H71" s="67"/>
    </row>
    <row r="72" spans="1:9">
      <c r="A72" s="12">
        <v>45352</v>
      </c>
      <c r="B72" s="13">
        <v>-26159.08</v>
      </c>
      <c r="D72" s="67">
        <v>1459101.21</v>
      </c>
      <c r="E72" s="63">
        <f t="shared" si="0"/>
        <v>10074298.889999993</v>
      </c>
      <c r="F72" s="3"/>
    </row>
    <row r="73" spans="1:9">
      <c r="A73" s="28" t="s">
        <v>1</v>
      </c>
      <c r="B73" s="65">
        <f>SUM(B9:B72)</f>
        <v>-1236452.52</v>
      </c>
      <c r="C73" s="65">
        <f t="shared" ref="C73" si="1">SUM(C9:C72)</f>
        <v>0</v>
      </c>
      <c r="D73" s="65">
        <f>SUM(D9:D72)</f>
        <v>9741206.379999999</v>
      </c>
      <c r="E73" s="63"/>
      <c r="F73" s="3"/>
    </row>
    <row r="74" spans="1:9">
      <c r="E74" s="3"/>
      <c r="F74" s="3"/>
    </row>
    <row r="75" spans="1:9" ht="16.2">
      <c r="B75" t="s">
        <v>49</v>
      </c>
      <c r="E75" s="3"/>
    </row>
    <row r="76" spans="1:9" ht="16.2">
      <c r="B76" s="64" t="s">
        <v>50</v>
      </c>
      <c r="E76" s="3"/>
    </row>
  </sheetData>
  <pageMargins left="0.7" right="0.7" top="0.75" bottom="0.75" header="0.3" footer="0.3"/>
  <pageSetup scale="61" fitToHeight="0" orientation="portrait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BB864-C576-4218-B08D-4B3DEAF3BA45}">
  <sheetPr>
    <tabColor rgb="FF92D050"/>
    <pageSetUpPr fitToPage="1"/>
  </sheetPr>
  <dimension ref="A1:O72"/>
  <sheetViews>
    <sheetView view="pageLayout" zoomScale="85" zoomScaleNormal="100" zoomScalePageLayoutView="85" workbookViewId="0"/>
  </sheetViews>
  <sheetFormatPr defaultColWidth="10.88671875" defaultRowHeight="13.2"/>
  <cols>
    <col min="1" max="1" width="19.88671875" style="8" customWidth="1"/>
    <col min="2" max="2" width="14" style="8" customWidth="1"/>
    <col min="3" max="3" width="14.109375" style="8" customWidth="1"/>
    <col min="4" max="6" width="12.77734375" style="8" customWidth="1"/>
    <col min="7" max="7" width="14.109375" style="8" customWidth="1"/>
    <col min="8" max="13" width="12.77734375" style="8" customWidth="1"/>
    <col min="14" max="14" width="13.109375" style="8" bestFit="1" customWidth="1"/>
    <col min="15" max="15" width="16.44140625" style="8" customWidth="1"/>
    <col min="16" max="16" width="18.44140625" style="8" bestFit="1" customWidth="1"/>
    <col min="17" max="16384" width="10.88671875" style="8"/>
  </cols>
  <sheetData>
    <row r="1" spans="1:15">
      <c r="A1" s="66" t="s">
        <v>46</v>
      </c>
    </row>
    <row r="2" spans="1:15">
      <c r="A2" s="66" t="s">
        <v>5</v>
      </c>
    </row>
    <row r="3" spans="1:15" ht="16.2">
      <c r="A3" s="66" t="s">
        <v>53</v>
      </c>
      <c r="G3"/>
    </row>
    <row r="4" spans="1:15" ht="14.4">
      <c r="A4" s="66" t="s">
        <v>66</v>
      </c>
      <c r="G4"/>
    </row>
    <row r="5" spans="1:15" ht="14.4">
      <c r="A5" s="66" t="s">
        <v>48</v>
      </c>
      <c r="G5"/>
    </row>
    <row r="6" spans="1:15" ht="14.4">
      <c r="G6"/>
    </row>
    <row r="7" spans="1:15">
      <c r="B7" s="10">
        <v>11042309</v>
      </c>
      <c r="C7" s="10">
        <v>11042308</v>
      </c>
      <c r="D7" s="10">
        <v>11042310</v>
      </c>
      <c r="E7" s="10">
        <v>11042311</v>
      </c>
      <c r="F7" s="10">
        <v>11042380</v>
      </c>
      <c r="G7" s="10"/>
      <c r="H7" s="10" t="s">
        <v>14</v>
      </c>
      <c r="I7" s="10">
        <v>11042305</v>
      </c>
      <c r="J7" s="10">
        <v>11042400</v>
      </c>
      <c r="K7" s="10">
        <v>11042410</v>
      </c>
      <c r="L7" s="10">
        <v>11042368</v>
      </c>
      <c r="M7" s="10" t="s">
        <v>54</v>
      </c>
      <c r="N7" s="10"/>
    </row>
    <row r="8" spans="1:15" ht="39.6">
      <c r="B8" s="18" t="s">
        <v>6</v>
      </c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15</v>
      </c>
      <c r="K8" s="18" t="s">
        <v>17</v>
      </c>
      <c r="L8" s="18" t="s">
        <v>13</v>
      </c>
      <c r="M8" s="18" t="s">
        <v>55</v>
      </c>
      <c r="N8" s="18" t="s">
        <v>2</v>
      </c>
      <c r="O8" s="18" t="s">
        <v>16</v>
      </c>
    </row>
    <row r="10" spans="1:15">
      <c r="A10" s="12">
        <v>43891</v>
      </c>
      <c r="B10" s="13">
        <v>15854.48</v>
      </c>
      <c r="C10" s="13">
        <v>117015.15000000001</v>
      </c>
      <c r="D10" s="13">
        <v>1484.08</v>
      </c>
      <c r="E10" s="13">
        <v>6445.6299999999992</v>
      </c>
      <c r="F10" s="13">
        <v>43536.600000000028</v>
      </c>
      <c r="G10" s="13">
        <v>24476.7</v>
      </c>
      <c r="H10" s="13">
        <v>16566</v>
      </c>
      <c r="I10" s="13">
        <v>28715.62</v>
      </c>
      <c r="J10" s="13">
        <v>0</v>
      </c>
      <c r="K10" s="13"/>
      <c r="L10" s="13">
        <v>0</v>
      </c>
      <c r="M10" s="13"/>
      <c r="N10" s="13">
        <f t="shared" ref="N10:N52" si="0">SUM(B10:M10)</f>
        <v>254094.26000000004</v>
      </c>
      <c r="O10" s="13">
        <f>+N10</f>
        <v>254094.26000000004</v>
      </c>
    </row>
    <row r="11" spans="1:15">
      <c r="A11" s="12">
        <v>43943</v>
      </c>
      <c r="B11" s="13">
        <v>224722.40999999997</v>
      </c>
      <c r="C11" s="63">
        <v>28699.579999999998</v>
      </c>
      <c r="D11" s="63">
        <v>17373.09</v>
      </c>
      <c r="E11" s="63">
        <v>7508.0000000000009</v>
      </c>
      <c r="F11" s="63">
        <v>184664.68999999994</v>
      </c>
      <c r="G11" s="63">
        <v>42817.09</v>
      </c>
      <c r="H11" s="63">
        <v>5420.4600000000028</v>
      </c>
      <c r="I11" s="63">
        <v>53593.72</v>
      </c>
      <c r="J11" s="63">
        <v>0</v>
      </c>
      <c r="K11" s="63"/>
      <c r="L11" s="63">
        <v>0</v>
      </c>
      <c r="M11" s="63"/>
      <c r="N11" s="13">
        <f t="shared" si="0"/>
        <v>564799.03999999992</v>
      </c>
      <c r="O11" s="63">
        <f>+O10+N11</f>
        <v>818893.29999999993</v>
      </c>
    </row>
    <row r="12" spans="1:15">
      <c r="A12" s="12">
        <v>43952</v>
      </c>
      <c r="B12" s="13">
        <v>46671.72</v>
      </c>
      <c r="C12" s="63">
        <v>337042.6</v>
      </c>
      <c r="D12" s="63">
        <v>11302.089999999997</v>
      </c>
      <c r="E12" s="63">
        <v>5762.2099999999991</v>
      </c>
      <c r="F12" s="63">
        <v>176130.22999999998</v>
      </c>
      <c r="G12" s="63">
        <v>4286.95</v>
      </c>
      <c r="H12" s="63">
        <v>18307.57</v>
      </c>
      <c r="I12" s="63">
        <v>18081.82</v>
      </c>
      <c r="J12" s="63">
        <v>0</v>
      </c>
      <c r="K12" s="63"/>
      <c r="L12" s="63">
        <v>0</v>
      </c>
      <c r="M12" s="63"/>
      <c r="N12" s="13">
        <f t="shared" si="0"/>
        <v>617585.18999999971</v>
      </c>
      <c r="O12" s="63">
        <f t="shared" ref="O12:O52" si="1">+O11+N12</f>
        <v>1436478.4899999998</v>
      </c>
    </row>
    <row r="13" spans="1:15">
      <c r="A13" s="12">
        <v>43983</v>
      </c>
      <c r="B13" s="13">
        <v>92979.21</v>
      </c>
      <c r="C13" s="63">
        <v>95572.62999999999</v>
      </c>
      <c r="D13" s="63">
        <v>12064.32</v>
      </c>
      <c r="E13" s="63">
        <v>6673.1399999999994</v>
      </c>
      <c r="F13" s="63">
        <v>149818.98000000001</v>
      </c>
      <c r="G13" s="63">
        <v>31234.73</v>
      </c>
      <c r="H13" s="63">
        <v>63491.3</v>
      </c>
      <c r="I13" s="63">
        <v>39144.219999999994</v>
      </c>
      <c r="J13" s="63">
        <v>0</v>
      </c>
      <c r="K13" s="63"/>
      <c r="L13" s="63">
        <v>17646.199999999997</v>
      </c>
      <c r="M13" s="63"/>
      <c r="N13" s="13">
        <f t="shared" si="0"/>
        <v>508624.73</v>
      </c>
      <c r="O13" s="63">
        <f t="shared" si="1"/>
        <v>1945103.2199999997</v>
      </c>
    </row>
    <row r="14" spans="1:15">
      <c r="A14" s="12">
        <v>44013</v>
      </c>
      <c r="B14" s="13">
        <v>125569.86</v>
      </c>
      <c r="C14" s="63">
        <v>69310.100000000006</v>
      </c>
      <c r="D14" s="63">
        <v>11906.6</v>
      </c>
      <c r="E14" s="63">
        <v>10775.369999999997</v>
      </c>
      <c r="F14" s="63">
        <v>143425.19</v>
      </c>
      <c r="G14" s="63">
        <v>403503.06</v>
      </c>
      <c r="H14" s="63">
        <v>771.46</v>
      </c>
      <c r="I14" s="63">
        <v>26034.73</v>
      </c>
      <c r="J14" s="63">
        <v>0</v>
      </c>
      <c r="K14" s="63"/>
      <c r="L14" s="63">
        <v>7529.69</v>
      </c>
      <c r="M14" s="63"/>
      <c r="N14" s="13">
        <f t="shared" si="0"/>
        <v>798826.05999999982</v>
      </c>
      <c r="O14" s="63">
        <f t="shared" si="1"/>
        <v>2743929.2799999993</v>
      </c>
    </row>
    <row r="15" spans="1:15">
      <c r="A15" s="12">
        <v>44044</v>
      </c>
      <c r="B15" s="13">
        <v>78831.240000000005</v>
      </c>
      <c r="C15" s="63">
        <v>119259.52</v>
      </c>
      <c r="D15" s="63">
        <v>12536.99</v>
      </c>
      <c r="E15" s="63">
        <v>19146.800000000003</v>
      </c>
      <c r="F15" s="63">
        <v>131419.38</v>
      </c>
      <c r="G15" s="63">
        <v>73511.759999999995</v>
      </c>
      <c r="H15" s="63">
        <v>58342.97</v>
      </c>
      <c r="I15" s="63">
        <v>-2535.4500000000044</v>
      </c>
      <c r="J15" s="63">
        <v>98492.3</v>
      </c>
      <c r="K15" s="63"/>
      <c r="L15" s="63">
        <v>405.64</v>
      </c>
      <c r="M15" s="63"/>
      <c r="N15" s="13">
        <f t="shared" si="0"/>
        <v>589411.15</v>
      </c>
      <c r="O15" s="63">
        <f t="shared" si="1"/>
        <v>3333340.4299999992</v>
      </c>
    </row>
    <row r="16" spans="1:15">
      <c r="A16" s="12">
        <v>44075</v>
      </c>
      <c r="B16" s="13">
        <v>37834.179999999993</v>
      </c>
      <c r="C16" s="63">
        <v>114228.89000000001</v>
      </c>
      <c r="D16" s="63">
        <v>12193.390000000001</v>
      </c>
      <c r="E16" s="63">
        <v>16180.700000000003</v>
      </c>
      <c r="F16" s="63">
        <v>177.74999999999997</v>
      </c>
      <c r="G16" s="63">
        <v>165556.76999999999</v>
      </c>
      <c r="H16" s="63">
        <v>1000.1600000000001</v>
      </c>
      <c r="I16" s="63">
        <v>61218.28</v>
      </c>
      <c r="J16" s="63">
        <v>375</v>
      </c>
      <c r="K16" s="63"/>
      <c r="L16" s="63">
        <v>47.58</v>
      </c>
      <c r="M16" s="63"/>
      <c r="N16" s="13">
        <f t="shared" si="0"/>
        <v>408812.7</v>
      </c>
      <c r="O16" s="63">
        <f t="shared" si="1"/>
        <v>3742153.1299999994</v>
      </c>
    </row>
    <row r="17" spans="1:15">
      <c r="A17" s="12">
        <v>44105</v>
      </c>
      <c r="B17" s="13">
        <v>30637.289999999997</v>
      </c>
      <c r="C17" s="63">
        <v>87228.200000000012</v>
      </c>
      <c r="D17" s="63">
        <v>13070.730000000001</v>
      </c>
      <c r="E17" s="63">
        <v>1663.8600000000001</v>
      </c>
      <c r="F17" s="63"/>
      <c r="G17" s="63">
        <v>151302.72</v>
      </c>
      <c r="H17" s="63">
        <v>2004.8999999999999</v>
      </c>
      <c r="I17" s="63">
        <v>23882.04</v>
      </c>
      <c r="J17" s="63">
        <v>0</v>
      </c>
      <c r="K17" s="63"/>
      <c r="L17" s="63">
        <v>-136.43</v>
      </c>
      <c r="M17" s="63"/>
      <c r="N17" s="13">
        <f t="shared" si="0"/>
        <v>309653.31</v>
      </c>
      <c r="O17" s="63">
        <f t="shared" si="1"/>
        <v>4051806.4399999995</v>
      </c>
    </row>
    <row r="18" spans="1:15">
      <c r="A18" s="12">
        <v>44136</v>
      </c>
      <c r="B18" s="13">
        <v>34089.74</v>
      </c>
      <c r="C18" s="63">
        <v>100809.73</v>
      </c>
      <c r="D18" s="63">
        <v>9255.93</v>
      </c>
      <c r="E18" s="63">
        <v>5749.6</v>
      </c>
      <c r="F18" s="63">
        <v>384.71999999999997</v>
      </c>
      <c r="G18" s="63">
        <v>140524</v>
      </c>
      <c r="H18" s="63">
        <v>-12.279999999999973</v>
      </c>
      <c r="I18" s="63">
        <v>10318.709999999999</v>
      </c>
      <c r="J18" s="63">
        <v>0</v>
      </c>
      <c r="K18" s="63">
        <v>6139</v>
      </c>
      <c r="L18" s="63">
        <v>-8296.08</v>
      </c>
      <c r="M18" s="63"/>
      <c r="N18" s="13">
        <f t="shared" si="0"/>
        <v>298963.06999999995</v>
      </c>
      <c r="O18" s="63">
        <f t="shared" si="1"/>
        <v>4350769.51</v>
      </c>
    </row>
    <row r="19" spans="1:15">
      <c r="A19" s="12">
        <v>44166</v>
      </c>
      <c r="B19" s="13">
        <v>27703.62</v>
      </c>
      <c r="C19" s="63">
        <v>116351.98000000001</v>
      </c>
      <c r="D19" s="63">
        <v>9123.3300000000017</v>
      </c>
      <c r="E19" s="63">
        <v>14272.720000000001</v>
      </c>
      <c r="F19" s="63">
        <v>-384.71999999999997</v>
      </c>
      <c r="G19" s="63">
        <v>200459.18</v>
      </c>
      <c r="H19" s="63">
        <v>1277.94</v>
      </c>
      <c r="I19" s="63">
        <v>78836.41</v>
      </c>
      <c r="J19" s="63">
        <v>0</v>
      </c>
      <c r="K19" s="63">
        <v>226.92</v>
      </c>
      <c r="L19" s="63">
        <v>15.260000000002037</v>
      </c>
      <c r="M19" s="63"/>
      <c r="N19" s="13">
        <f t="shared" si="0"/>
        <v>447882.63999999996</v>
      </c>
      <c r="O19" s="63">
        <f t="shared" si="1"/>
        <v>4798652.1499999994</v>
      </c>
    </row>
    <row r="20" spans="1:15">
      <c r="A20" s="12">
        <v>44197</v>
      </c>
      <c r="B20" s="13">
        <v>47176.88</v>
      </c>
      <c r="C20" s="63">
        <v>113635.33</v>
      </c>
      <c r="D20" s="63">
        <v>9157.5400000000009</v>
      </c>
      <c r="E20" s="63">
        <v>7194.51</v>
      </c>
      <c r="F20" s="63">
        <v>0</v>
      </c>
      <c r="G20" s="63">
        <v>117519.46</v>
      </c>
      <c r="H20" s="63">
        <v>59.93</v>
      </c>
      <c r="I20" s="63">
        <v>2858.46</v>
      </c>
      <c r="J20" s="63">
        <v>0</v>
      </c>
      <c r="K20" s="63">
        <v>-582.60999999999967</v>
      </c>
      <c r="L20" s="63">
        <v>0</v>
      </c>
      <c r="M20" s="63"/>
      <c r="N20" s="13">
        <f t="shared" si="0"/>
        <v>297019.50000000006</v>
      </c>
      <c r="O20" s="63">
        <f t="shared" si="1"/>
        <v>5095671.6499999994</v>
      </c>
    </row>
    <row r="21" spans="1:15">
      <c r="A21" s="12">
        <v>44228</v>
      </c>
      <c r="B21" s="13">
        <v>10120.01</v>
      </c>
      <c r="C21" s="63">
        <v>89885.449999999983</v>
      </c>
      <c r="D21" s="63">
        <v>6289.8799999999992</v>
      </c>
      <c r="E21" s="63">
        <v>4346.0600000000004</v>
      </c>
      <c r="F21" s="63">
        <v>0</v>
      </c>
      <c r="G21" s="63">
        <v>206953.03</v>
      </c>
      <c r="H21" s="63">
        <v>781.42</v>
      </c>
      <c r="I21" s="63">
        <v>7605.8</v>
      </c>
      <c r="J21" s="63">
        <v>0</v>
      </c>
      <c r="K21" s="63">
        <v>27.68</v>
      </c>
      <c r="L21" s="63">
        <v>0</v>
      </c>
      <c r="M21" s="63"/>
      <c r="N21" s="13">
        <f t="shared" si="0"/>
        <v>326009.32999999996</v>
      </c>
      <c r="O21" s="63">
        <f t="shared" si="1"/>
        <v>5421680.9799999995</v>
      </c>
    </row>
    <row r="22" spans="1:15">
      <c r="A22" s="12">
        <v>44256</v>
      </c>
      <c r="B22" s="13">
        <v>30076.130000000005</v>
      </c>
      <c r="C22" s="63">
        <v>223641.13999999996</v>
      </c>
      <c r="D22" s="63">
        <v>8535.7500000000018</v>
      </c>
      <c r="E22" s="63">
        <v>2668.75</v>
      </c>
      <c r="F22" s="63">
        <v>0</v>
      </c>
      <c r="G22" s="63">
        <v>106928.03</v>
      </c>
      <c r="H22" s="63">
        <v>366.74</v>
      </c>
      <c r="I22" s="63">
        <v>-78356.05</v>
      </c>
      <c r="J22" s="63">
        <v>0</v>
      </c>
      <c r="K22" s="63">
        <v>403.73</v>
      </c>
      <c r="L22" s="63">
        <v>107.14</v>
      </c>
      <c r="M22" s="63"/>
      <c r="N22" s="13">
        <f t="shared" si="0"/>
        <v>294371.35999999993</v>
      </c>
      <c r="O22" s="63">
        <f t="shared" si="1"/>
        <v>5716052.3399999999</v>
      </c>
    </row>
    <row r="23" spans="1:15">
      <c r="A23" s="12">
        <v>44287</v>
      </c>
      <c r="B23" s="13">
        <v>22315.420000000002</v>
      </c>
      <c r="C23" s="63">
        <v>48529.060000000012</v>
      </c>
      <c r="D23" s="63">
        <v>7023.71</v>
      </c>
      <c r="E23" s="63">
        <v>12955.399999999998</v>
      </c>
      <c r="F23" s="63">
        <v>0</v>
      </c>
      <c r="G23" s="63">
        <v>37324.629999999997</v>
      </c>
      <c r="H23" s="63">
        <v>0</v>
      </c>
      <c r="I23" s="63">
        <v>110793.3</v>
      </c>
      <c r="J23" s="63">
        <v>0</v>
      </c>
      <c r="K23" s="63">
        <v>245.98</v>
      </c>
      <c r="L23" s="63"/>
      <c r="M23" s="63"/>
      <c r="N23" s="13">
        <f t="shared" si="0"/>
        <v>239187.50000000003</v>
      </c>
      <c r="O23" s="63">
        <f t="shared" si="1"/>
        <v>5955239.8399999999</v>
      </c>
    </row>
    <row r="24" spans="1:15">
      <c r="A24" s="12">
        <v>44317</v>
      </c>
      <c r="B24" s="13">
        <v>65240.920000000006</v>
      </c>
      <c r="C24" s="63">
        <v>95274.790000000008</v>
      </c>
      <c r="D24" s="63">
        <v>7035.98</v>
      </c>
      <c r="E24" s="63">
        <v>22000.729999999996</v>
      </c>
      <c r="F24" s="63">
        <v>0</v>
      </c>
      <c r="G24" s="63">
        <v>23507.619999999988</v>
      </c>
      <c r="H24" s="63">
        <v>0</v>
      </c>
      <c r="I24" s="63">
        <v>-103395.22000000002</v>
      </c>
      <c r="J24" s="63">
        <v>0</v>
      </c>
      <c r="K24" s="63">
        <v>674.02</v>
      </c>
      <c r="L24" s="63">
        <v>-3.2600000000000051</v>
      </c>
      <c r="M24" s="63">
        <v>1000</v>
      </c>
      <c r="N24" s="13">
        <f t="shared" si="0"/>
        <v>111335.58000000003</v>
      </c>
      <c r="O24" s="63">
        <f t="shared" si="1"/>
        <v>6066575.4199999999</v>
      </c>
    </row>
    <row r="25" spans="1:15">
      <c r="A25" s="12">
        <v>44348</v>
      </c>
      <c r="B25" s="13">
        <v>8041.72</v>
      </c>
      <c r="C25" s="63">
        <v>103399.31999999999</v>
      </c>
      <c r="D25" s="63">
        <v>6070.9600000000009</v>
      </c>
      <c r="E25" s="63">
        <v>11448.98</v>
      </c>
      <c r="F25" s="63">
        <v>0</v>
      </c>
      <c r="G25" s="63">
        <v>47384.3</v>
      </c>
      <c r="H25" s="63">
        <v>15.28</v>
      </c>
      <c r="I25" s="63">
        <v>4137.2</v>
      </c>
      <c r="J25" s="63">
        <v>0</v>
      </c>
      <c r="K25" s="63">
        <v>502.15</v>
      </c>
      <c r="L25" s="63">
        <v>-234.14</v>
      </c>
      <c r="M25" s="63">
        <v>-1000</v>
      </c>
      <c r="N25" s="13">
        <f t="shared" si="0"/>
        <v>179765.77</v>
      </c>
      <c r="O25" s="63">
        <f t="shared" si="1"/>
        <v>6246341.1899999995</v>
      </c>
    </row>
    <row r="26" spans="1:15">
      <c r="A26" s="12">
        <v>44378</v>
      </c>
      <c r="B26" s="13">
        <v>18102.66</v>
      </c>
      <c r="C26" s="63">
        <v>53515.659999999996</v>
      </c>
      <c r="D26" s="63">
        <v>4796.4000000000005</v>
      </c>
      <c r="E26" s="63">
        <v>5838.8099999999995</v>
      </c>
      <c r="F26" s="63">
        <v>0</v>
      </c>
      <c r="G26" s="63">
        <v>33519.46</v>
      </c>
      <c r="H26" s="63">
        <v>0</v>
      </c>
      <c r="I26" s="63">
        <v>8980.15</v>
      </c>
      <c r="J26" s="63">
        <v>0</v>
      </c>
      <c r="K26" s="63">
        <v>-901.02</v>
      </c>
      <c r="L26" s="63">
        <v>0</v>
      </c>
      <c r="M26" s="63"/>
      <c r="N26" s="13">
        <f t="shared" si="0"/>
        <v>123852.11999999998</v>
      </c>
      <c r="O26" s="63">
        <f t="shared" si="1"/>
        <v>6370193.3099999996</v>
      </c>
    </row>
    <row r="27" spans="1:15">
      <c r="A27" s="12">
        <v>44409</v>
      </c>
      <c r="B27" s="13">
        <v>37768.210000000006</v>
      </c>
      <c r="C27" s="63">
        <v>57903.16</v>
      </c>
      <c r="D27" s="63"/>
      <c r="E27" s="63">
        <v>6900.7300000000005</v>
      </c>
      <c r="F27" s="63">
        <v>0</v>
      </c>
      <c r="G27" s="63"/>
      <c r="H27" s="63">
        <v>0</v>
      </c>
      <c r="I27" s="63">
        <v>11295.87</v>
      </c>
      <c r="J27" s="63">
        <v>0</v>
      </c>
      <c r="K27" s="63">
        <v>2558.96</v>
      </c>
      <c r="L27" s="63">
        <v>0</v>
      </c>
      <c r="M27" s="63"/>
      <c r="N27" s="13">
        <f t="shared" si="0"/>
        <v>116426.93000000001</v>
      </c>
      <c r="O27" s="63">
        <f t="shared" si="1"/>
        <v>6486620.2399999993</v>
      </c>
    </row>
    <row r="28" spans="1:15">
      <c r="A28" s="12">
        <v>44440</v>
      </c>
      <c r="B28" s="13">
        <v>19476.78</v>
      </c>
      <c r="C28" s="63">
        <v>97262.65</v>
      </c>
      <c r="D28" s="63">
        <v>192.6</v>
      </c>
      <c r="E28" s="63">
        <v>2010.96</v>
      </c>
      <c r="F28" s="63">
        <v>0</v>
      </c>
      <c r="G28" s="63">
        <v>378602.53</v>
      </c>
      <c r="H28" s="63">
        <v>0</v>
      </c>
      <c r="I28" s="63">
        <v>7978.2900000000009</v>
      </c>
      <c r="J28" s="63">
        <v>0</v>
      </c>
      <c r="K28" s="63">
        <v>78.849999999999909</v>
      </c>
      <c r="L28" s="63">
        <v>0</v>
      </c>
      <c r="M28" s="63"/>
      <c r="N28" s="13">
        <f t="shared" si="0"/>
        <v>505602.66</v>
      </c>
      <c r="O28" s="63">
        <f t="shared" si="1"/>
        <v>6992222.8999999994</v>
      </c>
    </row>
    <row r="29" spans="1:15">
      <c r="A29" s="12">
        <v>44470</v>
      </c>
      <c r="B29" s="13">
        <v>17811.710000000003</v>
      </c>
      <c r="C29" s="63">
        <v>83309.760000000009</v>
      </c>
      <c r="D29" s="63">
        <v>0</v>
      </c>
      <c r="E29" s="63">
        <v>181.43</v>
      </c>
      <c r="F29" s="63">
        <v>0</v>
      </c>
      <c r="G29" s="63">
        <v>194502.95</v>
      </c>
      <c r="H29" s="63">
        <v>0</v>
      </c>
      <c r="I29" s="63"/>
      <c r="J29" s="63">
        <v>0</v>
      </c>
      <c r="K29" s="63"/>
      <c r="L29" s="63">
        <v>0</v>
      </c>
      <c r="M29" s="63"/>
      <c r="N29" s="13">
        <f t="shared" si="0"/>
        <v>295805.85000000003</v>
      </c>
      <c r="O29" s="63">
        <f t="shared" si="1"/>
        <v>7288028.7499999991</v>
      </c>
    </row>
    <row r="30" spans="1:15">
      <c r="A30" s="12">
        <v>44501</v>
      </c>
      <c r="B30" s="13">
        <v>7980.34</v>
      </c>
      <c r="C30" s="63">
        <v>80873.509999999995</v>
      </c>
      <c r="D30" s="63">
        <v>0</v>
      </c>
      <c r="E30" s="63"/>
      <c r="F30" s="63">
        <v>698.56</v>
      </c>
      <c r="G30" s="63">
        <v>58328.480000000003</v>
      </c>
      <c r="H30" s="63">
        <v>0</v>
      </c>
      <c r="I30" s="63"/>
      <c r="J30" s="63">
        <v>0</v>
      </c>
      <c r="K30" s="63">
        <v>-120.69000000000005</v>
      </c>
      <c r="L30" s="63">
        <v>0</v>
      </c>
      <c r="M30" s="63"/>
      <c r="N30" s="13">
        <f t="shared" si="0"/>
        <v>147760.19999999998</v>
      </c>
      <c r="O30" s="63">
        <f t="shared" si="1"/>
        <v>7435788.9499999993</v>
      </c>
    </row>
    <row r="31" spans="1:15">
      <c r="A31" s="12">
        <v>44531</v>
      </c>
      <c r="B31" s="13">
        <v>35809.07</v>
      </c>
      <c r="C31" s="63">
        <v>26630.15</v>
      </c>
      <c r="D31" s="63">
        <v>0</v>
      </c>
      <c r="E31" s="63">
        <v>1695.8</v>
      </c>
      <c r="F31" s="63">
        <v>-698.56</v>
      </c>
      <c r="G31" s="63">
        <v>35660.42</v>
      </c>
      <c r="H31" s="63">
        <v>0</v>
      </c>
      <c r="I31" s="63"/>
      <c r="J31" s="63">
        <v>0</v>
      </c>
      <c r="K31" s="63"/>
      <c r="L31" s="63">
        <v>0</v>
      </c>
      <c r="M31" s="63"/>
      <c r="N31" s="13">
        <f t="shared" si="0"/>
        <v>99096.88</v>
      </c>
      <c r="O31" s="63">
        <f t="shared" si="1"/>
        <v>7534885.8299999991</v>
      </c>
    </row>
    <row r="32" spans="1:15">
      <c r="A32" s="12">
        <v>44562</v>
      </c>
      <c r="B32" s="13">
        <v>18459.739999999998</v>
      </c>
      <c r="C32" s="63">
        <v>68704.06</v>
      </c>
      <c r="D32" s="63">
        <v>0</v>
      </c>
      <c r="E32" s="63">
        <v>1005.48</v>
      </c>
      <c r="F32" s="63">
        <v>0</v>
      </c>
      <c r="G32" s="63">
        <v>184320.01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/>
      <c r="N32" s="13">
        <f t="shared" si="0"/>
        <v>272489.28999999998</v>
      </c>
      <c r="O32" s="63">
        <f t="shared" si="1"/>
        <v>7807375.1199999992</v>
      </c>
    </row>
    <row r="33" spans="1:15">
      <c r="A33" s="12">
        <v>44593</v>
      </c>
      <c r="B33" s="13">
        <v>961.22</v>
      </c>
      <c r="C33" s="63">
        <v>54005.069999999992</v>
      </c>
      <c r="D33" s="63">
        <v>0</v>
      </c>
      <c r="E33" s="63">
        <v>5311.01</v>
      </c>
      <c r="F33" s="63">
        <v>0</v>
      </c>
      <c r="G33" s="63">
        <v>10967.35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/>
      <c r="N33" s="13">
        <f t="shared" si="0"/>
        <v>71244.649999999994</v>
      </c>
      <c r="O33" s="63">
        <f t="shared" si="1"/>
        <v>7878619.7699999996</v>
      </c>
    </row>
    <row r="34" spans="1:15">
      <c r="A34" s="12">
        <v>44621</v>
      </c>
      <c r="B34" s="13">
        <v>13645.65</v>
      </c>
      <c r="C34" s="63">
        <v>50861.710000000006</v>
      </c>
      <c r="D34" s="63">
        <v>0</v>
      </c>
      <c r="E34" s="63"/>
      <c r="F34" s="63">
        <v>0</v>
      </c>
      <c r="G34" s="63">
        <v>567.91999999999996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/>
      <c r="N34" s="13">
        <f t="shared" si="0"/>
        <v>65075.280000000006</v>
      </c>
      <c r="O34" s="63">
        <f t="shared" si="1"/>
        <v>7943695.0499999998</v>
      </c>
    </row>
    <row r="35" spans="1:15">
      <c r="A35" s="12">
        <v>44652</v>
      </c>
      <c r="B35" s="13">
        <v>9309.2900000000009</v>
      </c>
      <c r="C35" s="63">
        <v>6996.2</v>
      </c>
      <c r="D35" s="63">
        <v>0</v>
      </c>
      <c r="E35" s="63"/>
      <c r="F35" s="63">
        <v>0</v>
      </c>
      <c r="G35" s="63">
        <v>-960.83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/>
      <c r="N35" s="13">
        <f t="shared" si="0"/>
        <v>15344.660000000002</v>
      </c>
      <c r="O35" s="63">
        <f t="shared" si="1"/>
        <v>7959039.71</v>
      </c>
    </row>
    <row r="36" spans="1:15">
      <c r="A36" s="12">
        <v>44682</v>
      </c>
      <c r="B36" s="13">
        <v>5885.49</v>
      </c>
      <c r="C36" s="63">
        <v>53699.29</v>
      </c>
      <c r="D36" s="63">
        <v>0</v>
      </c>
      <c r="E36" s="63">
        <v>1005.48</v>
      </c>
      <c r="F36" s="63">
        <v>0</v>
      </c>
      <c r="G36" s="63">
        <v>7973.94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/>
      <c r="N36" s="13">
        <f t="shared" si="0"/>
        <v>68564.2</v>
      </c>
      <c r="O36" s="63">
        <f t="shared" si="1"/>
        <v>8027603.9100000001</v>
      </c>
    </row>
    <row r="37" spans="1:15">
      <c r="A37" s="43">
        <v>44713</v>
      </c>
      <c r="B37" s="69">
        <v>4188.2</v>
      </c>
      <c r="C37" s="70">
        <v>88954.44</v>
      </c>
      <c r="D37" s="70">
        <v>0</v>
      </c>
      <c r="E37" s="70">
        <v>1340.64</v>
      </c>
      <c r="F37" s="70">
        <v>0</v>
      </c>
      <c r="G37" s="70">
        <v>10918.35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/>
      <c r="N37" s="13">
        <f t="shared" si="0"/>
        <v>105401.63</v>
      </c>
      <c r="O37" s="70">
        <f t="shared" si="1"/>
        <v>8133005.54</v>
      </c>
    </row>
    <row r="38" spans="1:15">
      <c r="A38" s="12">
        <v>44743</v>
      </c>
      <c r="B38" s="13">
        <v>118.7</v>
      </c>
      <c r="C38" s="63"/>
      <c r="D38" s="63">
        <v>0</v>
      </c>
      <c r="E38" s="63"/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/>
      <c r="N38" s="73">
        <f t="shared" si="0"/>
        <v>118.7</v>
      </c>
      <c r="O38" s="63">
        <f t="shared" si="1"/>
        <v>8133124.2400000002</v>
      </c>
    </row>
    <row r="39" spans="1:15">
      <c r="A39" s="12">
        <v>44774</v>
      </c>
      <c r="B39" s="13">
        <v>487.12</v>
      </c>
      <c r="C39" s="63"/>
      <c r="D39" s="63">
        <v>0</v>
      </c>
      <c r="E39" s="63">
        <v>2454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/>
      <c r="N39" s="73">
        <f t="shared" si="0"/>
        <v>2941.12</v>
      </c>
      <c r="O39" s="63">
        <f t="shared" si="1"/>
        <v>8136065.3600000003</v>
      </c>
    </row>
    <row r="40" spans="1:15">
      <c r="A40" s="12">
        <v>44805</v>
      </c>
      <c r="B40" s="13">
        <v>-1381.27</v>
      </c>
      <c r="C40" s="63">
        <v>41203.089999999997</v>
      </c>
      <c r="D40" s="63">
        <v>0</v>
      </c>
      <c r="E40" s="63"/>
      <c r="F40" s="63">
        <v>8329.7999999999993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/>
      <c r="N40" s="73">
        <f t="shared" si="0"/>
        <v>48151.619999999995</v>
      </c>
      <c r="O40" s="63">
        <f t="shared" si="1"/>
        <v>8184216.9800000004</v>
      </c>
    </row>
    <row r="41" spans="1:15">
      <c r="A41" s="12">
        <v>44835</v>
      </c>
      <c r="B41" s="13"/>
      <c r="C41" s="63">
        <v>-64469.1</v>
      </c>
      <c r="D41" s="63">
        <v>0</v>
      </c>
      <c r="E41" s="63">
        <v>-2454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/>
      <c r="N41" s="73">
        <f t="shared" si="0"/>
        <v>-66923.100000000006</v>
      </c>
      <c r="O41" s="63">
        <f t="shared" si="1"/>
        <v>8117293.8800000008</v>
      </c>
    </row>
    <row r="42" spans="1:15">
      <c r="A42" s="12">
        <v>44866</v>
      </c>
      <c r="B42" s="13">
        <v>0</v>
      </c>
      <c r="C42" s="63">
        <v>21174.590000000004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/>
      <c r="N42" s="73">
        <f t="shared" si="0"/>
        <v>21174.590000000004</v>
      </c>
      <c r="O42" s="63">
        <f t="shared" si="1"/>
        <v>8138468.4700000007</v>
      </c>
    </row>
    <row r="43" spans="1:15">
      <c r="A43" s="12">
        <v>44896</v>
      </c>
      <c r="B43" s="13">
        <v>0</v>
      </c>
      <c r="C43" s="63">
        <v>72156.38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/>
      <c r="N43" s="73">
        <f t="shared" si="0"/>
        <v>72156.38</v>
      </c>
      <c r="O43" s="63">
        <f t="shared" si="1"/>
        <v>8210624.8500000006</v>
      </c>
    </row>
    <row r="44" spans="1:15">
      <c r="A44" s="12">
        <v>44927</v>
      </c>
      <c r="B44" s="13">
        <v>0</v>
      </c>
      <c r="C44" s="63">
        <v>24202.23</v>
      </c>
      <c r="D44" s="63">
        <v>0</v>
      </c>
      <c r="E44" s="63">
        <v>0</v>
      </c>
      <c r="F44" s="63">
        <v>-8329.7999999999993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/>
      <c r="N44" s="73">
        <f t="shared" si="0"/>
        <v>15872.43</v>
      </c>
      <c r="O44" s="63">
        <f t="shared" si="1"/>
        <v>8226497.2800000003</v>
      </c>
    </row>
    <row r="45" spans="1:15">
      <c r="A45" s="12">
        <v>44958</v>
      </c>
      <c r="B45" s="13">
        <v>0</v>
      </c>
      <c r="C45" s="63">
        <v>20477.649999999998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/>
      <c r="N45" s="73">
        <f t="shared" si="0"/>
        <v>20477.649999999998</v>
      </c>
      <c r="O45" s="63">
        <f t="shared" si="1"/>
        <v>8246974.9300000006</v>
      </c>
    </row>
    <row r="46" spans="1:15">
      <c r="A46" s="12">
        <v>44986</v>
      </c>
      <c r="B46" s="13">
        <v>0</v>
      </c>
      <c r="C46" s="63">
        <v>16837.400000000001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/>
      <c r="N46" s="73">
        <f t="shared" si="0"/>
        <v>16837.400000000001</v>
      </c>
      <c r="O46" s="63">
        <f t="shared" si="1"/>
        <v>8263812.330000001</v>
      </c>
    </row>
    <row r="47" spans="1:15">
      <c r="A47" s="12">
        <v>45017</v>
      </c>
      <c r="B47" s="13">
        <v>0</v>
      </c>
      <c r="C47" s="63">
        <v>18602.54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/>
      <c r="N47" s="73">
        <f t="shared" si="0"/>
        <v>18602.54</v>
      </c>
      <c r="O47" s="63">
        <f t="shared" si="1"/>
        <v>8282414.870000001</v>
      </c>
    </row>
    <row r="48" spans="1:15">
      <c r="A48" s="12">
        <v>45047</v>
      </c>
      <c r="B48" s="13">
        <v>-605.82000000000005</v>
      </c>
      <c r="C48" s="63">
        <v>-177203.87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/>
      <c r="N48" s="73">
        <f t="shared" si="0"/>
        <v>-177809.69</v>
      </c>
      <c r="O48" s="63">
        <f t="shared" si="1"/>
        <v>8104605.1800000006</v>
      </c>
    </row>
    <row r="49" spans="1:15" ht="12" customHeight="1">
      <c r="A49" s="12">
        <v>45078</v>
      </c>
      <c r="B49" s="13">
        <v>0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/>
      <c r="N49" s="73">
        <f t="shared" si="0"/>
        <v>0</v>
      </c>
      <c r="O49" s="63">
        <f t="shared" si="1"/>
        <v>8104605.1800000006</v>
      </c>
    </row>
    <row r="50" spans="1:15" ht="14.4" customHeight="1">
      <c r="A50" s="12">
        <v>45108</v>
      </c>
      <c r="B50" s="13">
        <v>0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/>
      <c r="N50" s="73">
        <f t="shared" si="0"/>
        <v>0</v>
      </c>
      <c r="O50" s="63">
        <f t="shared" si="1"/>
        <v>8104605.1800000006</v>
      </c>
    </row>
    <row r="51" spans="1:15">
      <c r="A51" s="12">
        <v>45139</v>
      </c>
      <c r="B51" s="13">
        <v>0</v>
      </c>
      <c r="C51" s="63">
        <v>-1656.47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/>
      <c r="N51" s="73">
        <f t="shared" si="0"/>
        <v>-1656.47</v>
      </c>
      <c r="O51" s="63">
        <f t="shared" si="1"/>
        <v>8102948.7100000009</v>
      </c>
    </row>
    <row r="52" spans="1:15">
      <c r="A52" s="12">
        <v>45170</v>
      </c>
      <c r="B52" s="13">
        <v>0</v>
      </c>
      <c r="C52" s="63">
        <v>1656.47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/>
      <c r="N52" s="73">
        <f t="shared" si="0"/>
        <v>1656.47</v>
      </c>
      <c r="O52" s="63">
        <f t="shared" si="1"/>
        <v>8104605.1800000006</v>
      </c>
    </row>
    <row r="53" spans="1:15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15" thickBot="1">
      <c r="B54" s="71">
        <f t="shared" ref="B54" si="2">SUM(B10:B53)</f>
        <v>1085881.92</v>
      </c>
      <c r="C54" s="71">
        <f t="shared" ref="C54" si="3">SUM(C10:C53)</f>
        <v>2555580.0399999986</v>
      </c>
      <c r="D54" s="71">
        <f t="shared" ref="D54" si="4">SUM(D10:D53)</f>
        <v>159413.37</v>
      </c>
      <c r="E54" s="71">
        <f t="shared" ref="E54" si="5">SUM(E10:E53)</f>
        <v>180082.80000000002</v>
      </c>
      <c r="F54" s="71">
        <f t="shared" ref="F54" si="6">SUM(F10:F53)</f>
        <v>829172.82</v>
      </c>
      <c r="G54" s="71">
        <f t="shared" ref="G54" si="7">SUM(G10:G53)</f>
        <v>2691690.61</v>
      </c>
      <c r="H54" s="71">
        <f t="shared" ref="H54" si="8">SUM(H10:H53)</f>
        <v>168393.85</v>
      </c>
      <c r="I54" s="71">
        <f t="shared" ref="I54" si="9">SUM(I10:I53)</f>
        <v>309187.89999999997</v>
      </c>
      <c r="J54" s="71">
        <f t="shared" ref="J54" si="10">SUM(J10:J53)</f>
        <v>98867.3</v>
      </c>
      <c r="K54" s="71">
        <f t="shared" ref="K54" si="11">SUM(K10:K53)</f>
        <v>9252.9700000000012</v>
      </c>
      <c r="L54" s="71">
        <f t="shared" ref="L54:M54" si="12">SUM(L10:L53)</f>
        <v>17081.600000000002</v>
      </c>
      <c r="M54" s="71">
        <f t="shared" si="12"/>
        <v>0</v>
      </c>
      <c r="N54" s="72">
        <f>SUM(B54:M54)</f>
        <v>8104605.1799999978</v>
      </c>
      <c r="O54" s="80" t="s">
        <v>26</v>
      </c>
    </row>
    <row r="55" spans="1:1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73">
        <f>SUM(N38:N52)</f>
        <v>-28400.360000000015</v>
      </c>
      <c r="O55" s="16" t="s">
        <v>65</v>
      </c>
    </row>
    <row r="56" spans="1:1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4.4">
      <c r="A57" s="45" t="s">
        <v>28</v>
      </c>
      <c r="B57" s="75" t="s">
        <v>59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16"/>
    </row>
    <row r="58" spans="1:15" ht="14.4">
      <c r="A58" s="44">
        <v>11042309</v>
      </c>
      <c r="B58" s="78" t="s">
        <v>64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6"/>
    </row>
    <row r="59" spans="1:15" ht="14.4">
      <c r="A59" s="44">
        <v>11042308</v>
      </c>
      <c r="B59" s="78" t="s">
        <v>63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7"/>
      <c r="O59" s="16"/>
    </row>
    <row r="60" spans="1:15" ht="14.4">
      <c r="A60" s="44">
        <v>11042310</v>
      </c>
      <c r="B60" s="78" t="s">
        <v>20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7"/>
    </row>
    <row r="61" spans="1:15" ht="14.4">
      <c r="A61" s="44">
        <v>11042311</v>
      </c>
      <c r="B61" s="84" t="s">
        <v>76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7"/>
    </row>
    <row r="62" spans="1:15" ht="14.4">
      <c r="A62" s="44">
        <v>11042380</v>
      </c>
      <c r="B62" s="78" t="s">
        <v>21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7"/>
    </row>
    <row r="63" spans="1:15" ht="14.4">
      <c r="A63" s="44" t="s">
        <v>11</v>
      </c>
      <c r="B63" s="78" t="s">
        <v>22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7"/>
    </row>
    <row r="64" spans="1:15" ht="14.4">
      <c r="A64" s="44" t="s">
        <v>18</v>
      </c>
      <c r="B64" s="78" t="s">
        <v>130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</row>
    <row r="65" spans="1:14" ht="14.4">
      <c r="A65" s="44" t="s">
        <v>19</v>
      </c>
      <c r="B65" s="78" t="s">
        <v>130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</row>
    <row r="66" spans="1:14" ht="14.4">
      <c r="A66" s="44">
        <v>11042305</v>
      </c>
      <c r="B66" s="78" t="s">
        <v>58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7"/>
    </row>
    <row r="67" spans="1:14" ht="14.4">
      <c r="A67" s="44">
        <v>11042400</v>
      </c>
      <c r="B67" s="78" t="s">
        <v>29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7"/>
    </row>
    <row r="68" spans="1:14" ht="14.4">
      <c r="A68" s="44">
        <v>11042410</v>
      </c>
      <c r="B68" s="78" t="s">
        <v>60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7" t="s">
        <v>57</v>
      </c>
    </row>
    <row r="69" spans="1:14" ht="14.4">
      <c r="A69" s="44">
        <v>11042368</v>
      </c>
      <c r="B69" s="78" t="s">
        <v>61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7" t="s">
        <v>57</v>
      </c>
    </row>
    <row r="70" spans="1:14" ht="14.4">
      <c r="A70" s="44" t="s">
        <v>54</v>
      </c>
      <c r="B70" s="78" t="s">
        <v>62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</row>
    <row r="71" spans="1:14" ht="14.4">
      <c r="N71" s="74"/>
    </row>
    <row r="72" spans="1:14" ht="15">
      <c r="A72" s="68" t="s">
        <v>56</v>
      </c>
    </row>
  </sheetData>
  <pageMargins left="0.7" right="0.7" top="0.75" bottom="0.75" header="0.3" footer="0.3"/>
  <pageSetup scale="49" firstPageNumber="2" orientation="landscape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6C91-1BA8-45C1-9A58-9BC8E7276315}">
  <sheetPr>
    <tabColor rgb="FFFFFF00"/>
    <pageSetUpPr fitToPage="1"/>
  </sheetPr>
  <dimension ref="A1:L79"/>
  <sheetViews>
    <sheetView view="pageLayout" zoomScaleNormal="100" workbookViewId="0"/>
  </sheetViews>
  <sheetFormatPr defaultColWidth="10.88671875" defaultRowHeight="13.2"/>
  <cols>
    <col min="1" max="1" width="21" style="8" customWidth="1"/>
    <col min="2" max="2" width="18.109375" style="8" customWidth="1"/>
    <col min="3" max="5" width="21" style="8" customWidth="1"/>
    <col min="6" max="6" width="18.33203125" style="8" bestFit="1" customWidth="1"/>
    <col min="7" max="7" width="19.5546875" style="8" bestFit="1" customWidth="1"/>
    <col min="8" max="8" width="16.44140625" style="8" bestFit="1" customWidth="1"/>
    <col min="9" max="9" width="10.88671875" style="8"/>
    <col min="10" max="10" width="14.77734375" style="8" bestFit="1" customWidth="1"/>
    <col min="11" max="11" width="13.77734375" style="8" bestFit="1" customWidth="1"/>
    <col min="12" max="12" width="14.109375" style="8" bestFit="1" customWidth="1"/>
    <col min="13" max="22" width="10.88671875" style="8"/>
    <col min="23" max="23" width="9.77734375" style="8" bestFit="1" customWidth="1"/>
    <col min="24" max="25" width="12.33203125" style="8" bestFit="1" customWidth="1"/>
    <col min="26" max="26" width="10.77734375" style="8" bestFit="1" customWidth="1"/>
    <col min="27" max="27" width="9.77734375" style="8" bestFit="1" customWidth="1"/>
    <col min="28" max="29" width="10.77734375" style="8" bestFit="1" customWidth="1"/>
    <col min="30" max="30" width="12.33203125" style="8" bestFit="1" customWidth="1"/>
    <col min="31" max="33" width="9.77734375" style="8" bestFit="1" customWidth="1"/>
    <col min="34" max="35" width="12.33203125" style="8" bestFit="1" customWidth="1"/>
    <col min="36" max="36" width="10.77734375" style="8" bestFit="1" customWidth="1"/>
    <col min="37" max="37" width="12.33203125" style="8" bestFit="1" customWidth="1"/>
    <col min="38" max="38" width="9.77734375" style="8" bestFit="1" customWidth="1"/>
    <col min="39" max="39" width="10.77734375" style="8" bestFit="1" customWidth="1"/>
    <col min="40" max="40" width="13.109375" style="8" bestFit="1" customWidth="1"/>
    <col min="41" max="42" width="9.77734375" style="8" bestFit="1" customWidth="1"/>
    <col min="43" max="43" width="12.33203125" style="8" bestFit="1" customWidth="1"/>
    <col min="44" max="45" width="10.77734375" style="8" bestFit="1" customWidth="1"/>
    <col min="46" max="46" width="12.33203125" style="8" bestFit="1" customWidth="1"/>
    <col min="47" max="16384" width="10.88671875" style="8"/>
  </cols>
  <sheetData>
    <row r="1" spans="1:7">
      <c r="A1" s="66" t="s">
        <v>46</v>
      </c>
      <c r="C1" s="9"/>
      <c r="D1" s="9"/>
      <c r="E1" s="9"/>
    </row>
    <row r="2" spans="1:7">
      <c r="A2" s="66" t="s">
        <v>38</v>
      </c>
      <c r="C2" s="9"/>
      <c r="D2" s="9"/>
      <c r="E2" s="9"/>
    </row>
    <row r="3" spans="1:7">
      <c r="A3" s="66" t="s">
        <v>133</v>
      </c>
      <c r="C3" s="9"/>
      <c r="D3" s="9"/>
      <c r="E3" s="9"/>
    </row>
    <row r="4" spans="1:7">
      <c r="A4" s="66" t="s">
        <v>117</v>
      </c>
      <c r="C4" s="9"/>
      <c r="D4" s="9"/>
      <c r="E4" s="9"/>
    </row>
    <row r="5" spans="1:7">
      <c r="A5" s="66" t="s">
        <v>48</v>
      </c>
    </row>
    <row r="6" spans="1:7">
      <c r="B6" s="28" t="s">
        <v>25</v>
      </c>
      <c r="C6" s="28" t="s">
        <v>27</v>
      </c>
      <c r="D6" s="28" t="s">
        <v>27</v>
      </c>
      <c r="E6" s="28" t="s">
        <v>27</v>
      </c>
    </row>
    <row r="7" spans="1:7" ht="15.6">
      <c r="A7" s="41"/>
      <c r="B7" s="26" t="s">
        <v>77</v>
      </c>
      <c r="C7" s="26" t="s">
        <v>120</v>
      </c>
      <c r="D7" s="26" t="s">
        <v>23</v>
      </c>
      <c r="E7" s="26" t="s">
        <v>119</v>
      </c>
      <c r="F7" s="26" t="s">
        <v>2</v>
      </c>
    </row>
    <row r="8" spans="1:7" ht="14.4">
      <c r="A8" s="121">
        <v>43465</v>
      </c>
      <c r="B8" s="36"/>
      <c r="C8" s="13"/>
      <c r="D8" s="13"/>
      <c r="E8" s="13"/>
      <c r="F8" s="13">
        <v>64406142.539999999</v>
      </c>
      <c r="G8" s="80" t="s">
        <v>75</v>
      </c>
    </row>
    <row r="9" spans="1:7">
      <c r="A9" s="39">
        <v>43466</v>
      </c>
      <c r="B9" s="13"/>
      <c r="C9" s="13"/>
      <c r="D9" s="13"/>
      <c r="E9" s="13"/>
      <c r="F9" s="13">
        <f t="shared" ref="F9:F40" si="0">SUM(B9:E9)+F8</f>
        <v>64406142.539999999</v>
      </c>
    </row>
    <row r="10" spans="1:7" ht="14.25" customHeight="1">
      <c r="A10" s="39">
        <v>43497</v>
      </c>
      <c r="B10" s="13"/>
      <c r="C10" s="13"/>
      <c r="D10" s="13"/>
      <c r="E10" s="13"/>
      <c r="F10" s="13">
        <f t="shared" si="0"/>
        <v>64406142.539999999</v>
      </c>
    </row>
    <row r="11" spans="1:7">
      <c r="A11" s="39">
        <v>43525</v>
      </c>
      <c r="B11" s="13"/>
      <c r="C11" s="13"/>
      <c r="D11" s="13"/>
      <c r="E11" s="13"/>
      <c r="F11" s="13">
        <f t="shared" si="0"/>
        <v>64406142.539999999</v>
      </c>
    </row>
    <row r="12" spans="1:7">
      <c r="A12" s="39">
        <v>43556</v>
      </c>
      <c r="B12" s="13"/>
      <c r="C12" s="13"/>
      <c r="D12" s="13"/>
      <c r="E12" s="13"/>
      <c r="F12" s="13">
        <f t="shared" si="0"/>
        <v>64406142.539999999</v>
      </c>
    </row>
    <row r="13" spans="1:7">
      <c r="A13" s="39">
        <v>43586</v>
      </c>
      <c r="B13" s="13"/>
      <c r="C13" s="13"/>
      <c r="D13" s="13"/>
      <c r="E13" s="13"/>
      <c r="F13" s="13">
        <f t="shared" si="0"/>
        <v>64406142.539999999</v>
      </c>
    </row>
    <row r="14" spans="1:7">
      <c r="A14" s="39">
        <v>43617</v>
      </c>
      <c r="B14" s="13"/>
      <c r="C14" s="13"/>
      <c r="D14" s="13"/>
      <c r="E14" s="13"/>
      <c r="F14" s="13">
        <f t="shared" si="0"/>
        <v>64406142.539999999</v>
      </c>
    </row>
    <row r="15" spans="1:7">
      <c r="A15" s="39">
        <v>43647</v>
      </c>
      <c r="B15" s="13"/>
      <c r="C15" s="13"/>
      <c r="D15" s="13"/>
      <c r="E15" s="13"/>
      <c r="F15" s="13">
        <f t="shared" si="0"/>
        <v>64406142.539999999</v>
      </c>
    </row>
    <row r="16" spans="1:7">
      <c r="A16" s="39">
        <v>43678</v>
      </c>
      <c r="B16" s="13"/>
      <c r="C16" s="13"/>
      <c r="D16" s="13"/>
      <c r="E16" s="13"/>
      <c r="F16" s="13">
        <f t="shared" si="0"/>
        <v>64406142.539999999</v>
      </c>
    </row>
    <row r="17" spans="1:12">
      <c r="A17" s="39">
        <v>43709</v>
      </c>
      <c r="B17" s="13"/>
      <c r="C17" s="13"/>
      <c r="D17" s="13"/>
      <c r="E17" s="13"/>
      <c r="F17" s="13">
        <f t="shared" si="0"/>
        <v>64406142.539999999</v>
      </c>
    </row>
    <row r="18" spans="1:12">
      <c r="A18" s="39">
        <v>43739</v>
      </c>
      <c r="B18" s="13"/>
      <c r="C18" s="13"/>
      <c r="D18" s="13"/>
      <c r="E18" s="13"/>
      <c r="F18" s="13">
        <f t="shared" si="0"/>
        <v>64406142.539999999</v>
      </c>
    </row>
    <row r="19" spans="1:12">
      <c r="A19" s="39">
        <v>43770</v>
      </c>
      <c r="B19" s="13"/>
      <c r="C19" s="13"/>
      <c r="D19" s="13"/>
      <c r="E19" s="13"/>
      <c r="F19" s="13">
        <f t="shared" si="0"/>
        <v>64406142.539999999</v>
      </c>
    </row>
    <row r="20" spans="1:12">
      <c r="A20" s="39">
        <v>43800</v>
      </c>
      <c r="B20" s="13"/>
      <c r="C20" s="13"/>
      <c r="D20" s="13"/>
      <c r="E20" s="13"/>
      <c r="F20" s="13">
        <f t="shared" si="0"/>
        <v>64406142.539999999</v>
      </c>
    </row>
    <row r="21" spans="1:12">
      <c r="A21" s="39">
        <v>43831</v>
      </c>
      <c r="B21" s="13"/>
      <c r="C21" s="13"/>
      <c r="D21" s="13"/>
      <c r="E21" s="13"/>
      <c r="F21" s="13">
        <f t="shared" si="0"/>
        <v>64406142.539999999</v>
      </c>
    </row>
    <row r="22" spans="1:12">
      <c r="A22" s="39">
        <v>43862</v>
      </c>
      <c r="B22" s="13"/>
      <c r="C22" s="13"/>
      <c r="D22" s="13"/>
      <c r="E22" s="13"/>
      <c r="F22" s="13">
        <f t="shared" si="0"/>
        <v>64406142.539999999</v>
      </c>
    </row>
    <row r="23" spans="1:12">
      <c r="A23" s="39">
        <v>43891</v>
      </c>
      <c r="B23" s="13"/>
      <c r="C23" s="13"/>
      <c r="D23" s="13"/>
      <c r="E23" s="13"/>
      <c r="F23" s="13">
        <f t="shared" si="0"/>
        <v>64406142.539999999</v>
      </c>
    </row>
    <row r="24" spans="1:12">
      <c r="A24" s="40">
        <v>43922</v>
      </c>
      <c r="B24" s="13">
        <v>-286249.53000000003</v>
      </c>
      <c r="C24" s="13"/>
      <c r="D24" s="13"/>
      <c r="E24" s="13"/>
      <c r="F24" s="13">
        <f t="shared" si="0"/>
        <v>64119893.009999998</v>
      </c>
      <c r="G24" s="14"/>
      <c r="J24" s="13"/>
      <c r="K24" s="30"/>
      <c r="L24" s="30"/>
    </row>
    <row r="25" spans="1:12">
      <c r="A25" s="39">
        <v>43952</v>
      </c>
      <c r="B25" s="13">
        <v>-1073435.72</v>
      </c>
      <c r="C25" s="13"/>
      <c r="D25" s="13"/>
      <c r="E25" s="13"/>
      <c r="F25" s="13">
        <f t="shared" si="0"/>
        <v>63046457.289999999</v>
      </c>
      <c r="G25" s="14"/>
      <c r="J25" s="13"/>
      <c r="K25" s="30"/>
      <c r="L25" s="30"/>
    </row>
    <row r="26" spans="1:12">
      <c r="A26" s="39">
        <v>43983</v>
      </c>
      <c r="B26" s="13">
        <v>-1073435.72</v>
      </c>
      <c r="C26" s="13"/>
      <c r="D26" s="13"/>
      <c r="E26" s="13"/>
      <c r="F26" s="13">
        <f t="shared" si="0"/>
        <v>61973021.57</v>
      </c>
      <c r="G26" s="14"/>
      <c r="J26" s="13"/>
      <c r="K26" s="30"/>
      <c r="L26" s="30"/>
    </row>
    <row r="27" spans="1:12">
      <c r="A27" s="39">
        <v>44013</v>
      </c>
      <c r="B27" s="13">
        <v>-1073435.72</v>
      </c>
      <c r="C27" s="13"/>
      <c r="D27" s="13"/>
      <c r="E27" s="13"/>
      <c r="F27" s="13">
        <f t="shared" si="0"/>
        <v>60899585.850000001</v>
      </c>
      <c r="G27" s="14"/>
      <c r="J27" s="13"/>
      <c r="K27" s="30"/>
      <c r="L27" s="30"/>
    </row>
    <row r="28" spans="1:12">
      <c r="A28" s="39">
        <v>44044</v>
      </c>
      <c r="B28" s="13">
        <v>-1073435.72</v>
      </c>
      <c r="C28" s="13"/>
      <c r="D28" s="13"/>
      <c r="E28" s="13"/>
      <c r="F28" s="13">
        <f t="shared" si="0"/>
        <v>59826150.130000003</v>
      </c>
      <c r="G28" s="14"/>
      <c r="J28" s="13"/>
      <c r="K28" s="30"/>
      <c r="L28" s="30"/>
    </row>
    <row r="29" spans="1:12">
      <c r="A29" s="39">
        <v>44075</v>
      </c>
      <c r="B29" s="13">
        <v>-1073435.72</v>
      </c>
      <c r="C29" s="13"/>
      <c r="D29" s="13"/>
      <c r="E29" s="13"/>
      <c r="F29" s="13">
        <f t="shared" si="0"/>
        <v>58752714.410000004</v>
      </c>
      <c r="G29" s="14"/>
      <c r="J29" s="13"/>
      <c r="K29" s="30"/>
      <c r="L29" s="30"/>
    </row>
    <row r="30" spans="1:12">
      <c r="A30" s="39">
        <v>44105</v>
      </c>
      <c r="B30" s="13">
        <v>-1073435.72</v>
      </c>
      <c r="C30" s="13"/>
      <c r="D30" s="13"/>
      <c r="E30" s="13"/>
      <c r="F30" s="13">
        <f t="shared" si="0"/>
        <v>57679278.690000005</v>
      </c>
      <c r="G30" s="14"/>
      <c r="J30" s="13"/>
      <c r="K30" s="30"/>
      <c r="L30" s="30"/>
    </row>
    <row r="31" spans="1:12">
      <c r="A31" s="39">
        <v>44136</v>
      </c>
      <c r="B31" s="13">
        <v>-1073435.72</v>
      </c>
      <c r="C31" s="13"/>
      <c r="D31" s="13"/>
      <c r="E31" s="13"/>
      <c r="F31" s="13">
        <f t="shared" si="0"/>
        <v>56605842.970000006</v>
      </c>
      <c r="G31" s="14"/>
      <c r="J31" s="13"/>
      <c r="K31" s="30"/>
      <c r="L31" s="30"/>
    </row>
    <row r="32" spans="1:12">
      <c r="A32" s="39">
        <v>44166</v>
      </c>
      <c r="B32" s="13">
        <v>-1073435.72</v>
      </c>
      <c r="C32" s="13"/>
      <c r="D32" s="13"/>
      <c r="E32" s="13"/>
      <c r="F32" s="13">
        <f t="shared" si="0"/>
        <v>55532407.250000007</v>
      </c>
      <c r="G32" s="14"/>
      <c r="J32" s="13"/>
      <c r="K32" s="30"/>
      <c r="L32" s="30"/>
    </row>
    <row r="33" spans="1:12">
      <c r="A33" s="39">
        <v>44197</v>
      </c>
      <c r="B33" s="13">
        <v>-1073435.72</v>
      </c>
      <c r="C33" s="13"/>
      <c r="D33" s="13"/>
      <c r="E33" s="13"/>
      <c r="F33" s="13">
        <f t="shared" si="0"/>
        <v>54458971.530000009</v>
      </c>
      <c r="G33" s="14"/>
      <c r="J33" s="13"/>
      <c r="K33" s="30"/>
      <c r="L33" s="30"/>
    </row>
    <row r="34" spans="1:12">
      <c r="A34" s="39">
        <v>44228</v>
      </c>
      <c r="B34" s="13">
        <v>-1073435.72</v>
      </c>
      <c r="C34" s="13"/>
      <c r="D34" s="13"/>
      <c r="E34" s="13"/>
      <c r="F34" s="13">
        <f t="shared" si="0"/>
        <v>53385535.81000001</v>
      </c>
      <c r="G34" s="14"/>
      <c r="J34" s="13"/>
      <c r="K34" s="30"/>
      <c r="L34" s="30"/>
    </row>
    <row r="35" spans="1:12">
      <c r="A35" s="39">
        <v>44256</v>
      </c>
      <c r="B35" s="13">
        <v>-1073435.72</v>
      </c>
      <c r="C35" s="13"/>
      <c r="D35" s="13"/>
      <c r="E35" s="13"/>
      <c r="F35" s="13">
        <f t="shared" si="0"/>
        <v>52312100.090000011</v>
      </c>
      <c r="G35" s="14"/>
      <c r="J35" s="13"/>
      <c r="K35" s="30"/>
      <c r="L35" s="30"/>
    </row>
    <row r="36" spans="1:12">
      <c r="A36" s="39">
        <v>44287</v>
      </c>
      <c r="B36" s="13">
        <v>-1073435.72</v>
      </c>
      <c r="C36" s="13"/>
      <c r="D36" s="13"/>
      <c r="E36" s="13"/>
      <c r="F36" s="13">
        <f t="shared" si="0"/>
        <v>51238664.370000012</v>
      </c>
      <c r="G36" s="14"/>
      <c r="J36" s="13"/>
      <c r="K36" s="30"/>
      <c r="L36" s="30"/>
    </row>
    <row r="37" spans="1:12">
      <c r="A37" s="39">
        <v>44317</v>
      </c>
      <c r="B37" s="13">
        <v>-1073435.72</v>
      </c>
      <c r="C37" s="13"/>
      <c r="D37" s="13"/>
      <c r="E37" s="13"/>
      <c r="F37" s="13">
        <f t="shared" si="0"/>
        <v>50165228.650000013</v>
      </c>
      <c r="G37" s="14"/>
      <c r="J37" s="13"/>
      <c r="K37" s="30"/>
      <c r="L37" s="30"/>
    </row>
    <row r="38" spans="1:12">
      <c r="A38" s="39">
        <v>44348</v>
      </c>
      <c r="B38" s="13">
        <v>-1073435.72</v>
      </c>
      <c r="C38" s="13">
        <v>967023.13</v>
      </c>
      <c r="D38" s="13">
        <v>78166.66</v>
      </c>
      <c r="E38" s="13">
        <v>1593834.55</v>
      </c>
      <c r="F38" s="13">
        <f t="shared" si="0"/>
        <v>51730817.270000011</v>
      </c>
      <c r="G38" s="14"/>
      <c r="J38" s="13"/>
      <c r="K38" s="30"/>
      <c r="L38" s="30"/>
    </row>
    <row r="39" spans="1:12">
      <c r="A39" s="39">
        <v>44408</v>
      </c>
      <c r="B39" s="13">
        <v>-1073435.72</v>
      </c>
      <c r="C39" s="13"/>
      <c r="D39" s="13">
        <v>6379.58</v>
      </c>
      <c r="E39" s="13"/>
      <c r="F39" s="13">
        <f t="shared" si="0"/>
        <v>50663761.13000001</v>
      </c>
      <c r="G39" s="14"/>
      <c r="J39" s="13"/>
      <c r="K39" s="30"/>
      <c r="L39" s="30"/>
    </row>
    <row r="40" spans="1:12">
      <c r="A40" s="39">
        <v>44409</v>
      </c>
      <c r="B40" s="13">
        <v>-1073435.72</v>
      </c>
      <c r="C40" s="13">
        <v>27047.39</v>
      </c>
      <c r="D40" s="13">
        <v>6418.52</v>
      </c>
      <c r="E40" s="13"/>
      <c r="F40" s="13">
        <f t="shared" si="0"/>
        <v>49623791.320000008</v>
      </c>
      <c r="G40" s="14"/>
      <c r="J40" s="13"/>
      <c r="K40" s="30"/>
      <c r="L40" s="30"/>
    </row>
    <row r="41" spans="1:12">
      <c r="A41" s="39">
        <v>44440</v>
      </c>
      <c r="B41" s="13">
        <v>-1073435.72</v>
      </c>
      <c r="C41" s="13">
        <v>63324.43</v>
      </c>
      <c r="D41" s="13">
        <v>6585.94</v>
      </c>
      <c r="E41" s="13">
        <v>2620695.16</v>
      </c>
      <c r="F41" s="13">
        <f t="shared" ref="F41:F71" si="1">SUM(B41:E41)+F40</f>
        <v>51240961.13000001</v>
      </c>
      <c r="G41" s="14"/>
      <c r="J41" s="13"/>
      <c r="K41" s="30"/>
      <c r="L41" s="30"/>
    </row>
    <row r="42" spans="1:12">
      <c r="A42" s="39">
        <v>44470</v>
      </c>
      <c r="B42" s="13">
        <v>-1073435.72</v>
      </c>
      <c r="C42" s="13">
        <v>64722.11</v>
      </c>
      <c r="D42" s="13">
        <v>7860.93</v>
      </c>
      <c r="E42" s="13">
        <v>-939335.25</v>
      </c>
      <c r="F42" s="13">
        <f t="shared" si="1"/>
        <v>49300773.20000001</v>
      </c>
      <c r="G42" s="14"/>
      <c r="J42" s="13"/>
      <c r="K42" s="30"/>
      <c r="L42" s="30"/>
    </row>
    <row r="43" spans="1:12">
      <c r="A43" s="39">
        <v>44501</v>
      </c>
      <c r="B43" s="13">
        <v>-1073435.72</v>
      </c>
      <c r="C43" s="13">
        <v>140466.5</v>
      </c>
      <c r="D43" s="13">
        <v>7921.22</v>
      </c>
      <c r="E43" s="13"/>
      <c r="F43" s="13">
        <f t="shared" si="1"/>
        <v>48375725.20000001</v>
      </c>
      <c r="G43" s="14"/>
      <c r="J43" s="13"/>
      <c r="K43" s="30"/>
      <c r="L43" s="30"/>
    </row>
    <row r="44" spans="1:12">
      <c r="A44" s="39">
        <v>44531</v>
      </c>
      <c r="B44" s="13">
        <v>-1073435.72</v>
      </c>
      <c r="C44" s="13">
        <v>169715.24</v>
      </c>
      <c r="D44" s="13">
        <v>8781.25</v>
      </c>
      <c r="E44" s="13">
        <v>-26351.11</v>
      </c>
      <c r="F44" s="13">
        <f t="shared" si="1"/>
        <v>47454434.860000007</v>
      </c>
      <c r="G44" s="14"/>
      <c r="J44" s="13"/>
      <c r="K44" s="30"/>
      <c r="L44" s="30"/>
    </row>
    <row r="45" spans="1:12">
      <c r="A45" s="39">
        <v>44592</v>
      </c>
      <c r="B45" s="13">
        <v>-1073435.72</v>
      </c>
      <c r="C45" s="13">
        <v>124806.53</v>
      </c>
      <c r="D45" s="13">
        <v>5866.38</v>
      </c>
      <c r="E45" s="13"/>
      <c r="F45" s="13">
        <f t="shared" si="1"/>
        <v>46511672.050000004</v>
      </c>
      <c r="G45" s="14"/>
      <c r="J45" s="13"/>
      <c r="K45" s="30"/>
      <c r="L45" s="30"/>
    </row>
    <row r="46" spans="1:12">
      <c r="A46" s="39">
        <v>44593</v>
      </c>
      <c r="B46" s="13">
        <v>-1073435.72</v>
      </c>
      <c r="C46" s="13">
        <v>49882.04</v>
      </c>
      <c r="D46" s="13">
        <v>10437.58</v>
      </c>
      <c r="E46" s="13"/>
      <c r="F46" s="13">
        <f t="shared" si="1"/>
        <v>45498555.950000003</v>
      </c>
      <c r="G46" s="14"/>
      <c r="J46" s="13"/>
      <c r="K46" s="30"/>
      <c r="L46" s="30"/>
    </row>
    <row r="47" spans="1:12">
      <c r="A47" s="39">
        <v>44621</v>
      </c>
      <c r="B47" s="13">
        <v>-1073435.72</v>
      </c>
      <c r="C47" s="13">
        <v>226892.5</v>
      </c>
      <c r="D47" s="13">
        <v>11345.97</v>
      </c>
      <c r="E47" s="13">
        <v>-182244.92</v>
      </c>
      <c r="F47" s="13">
        <f t="shared" si="1"/>
        <v>44481113.780000001</v>
      </c>
      <c r="G47" s="14"/>
      <c r="J47" s="13"/>
      <c r="K47" s="30"/>
      <c r="L47" s="30"/>
    </row>
    <row r="48" spans="1:12">
      <c r="A48" s="39">
        <v>44652</v>
      </c>
      <c r="B48" s="13">
        <v>-1073435.72</v>
      </c>
      <c r="C48" s="13">
        <v>111127.05</v>
      </c>
      <c r="D48" s="13">
        <v>12438.77</v>
      </c>
      <c r="E48" s="13"/>
      <c r="F48" s="13">
        <f t="shared" si="1"/>
        <v>43531243.880000003</v>
      </c>
      <c r="G48" s="14"/>
      <c r="J48" s="13"/>
      <c r="K48" s="30"/>
      <c r="L48" s="30"/>
    </row>
    <row r="49" spans="1:12">
      <c r="A49" s="39">
        <v>44682</v>
      </c>
      <c r="B49" s="13">
        <v>-1073435.72</v>
      </c>
      <c r="C49" s="13">
        <v>31815.98</v>
      </c>
      <c r="D49" s="13">
        <v>12959.03</v>
      </c>
      <c r="E49" s="13"/>
      <c r="F49" s="13">
        <f t="shared" si="1"/>
        <v>42502583.170000002</v>
      </c>
      <c r="G49" s="14"/>
      <c r="J49" s="13"/>
      <c r="K49" s="30"/>
      <c r="L49" s="30"/>
    </row>
    <row r="50" spans="1:12">
      <c r="A50" s="39">
        <v>44713</v>
      </c>
      <c r="B50" s="13">
        <v>-1073435.72</v>
      </c>
      <c r="C50" s="13">
        <v>46961.279999999999</v>
      </c>
      <c r="D50" s="13">
        <v>13278.55</v>
      </c>
      <c r="E50" s="13">
        <v>-189769.32</v>
      </c>
      <c r="F50" s="13">
        <f t="shared" si="1"/>
        <v>41299617.960000001</v>
      </c>
      <c r="G50" s="14"/>
      <c r="J50" s="13"/>
      <c r="K50" s="30"/>
      <c r="L50" s="30"/>
    </row>
    <row r="51" spans="1:12">
      <c r="A51" s="39">
        <v>44743</v>
      </c>
      <c r="B51" s="13">
        <v>-1073435.72</v>
      </c>
      <c r="C51" s="13">
        <v>1151992.9099999999</v>
      </c>
      <c r="D51" s="13">
        <v>13502.92</v>
      </c>
      <c r="E51" s="13"/>
      <c r="F51" s="13">
        <f t="shared" si="1"/>
        <v>41391678.07</v>
      </c>
      <c r="G51" s="14"/>
      <c r="J51" s="13"/>
      <c r="K51" s="30"/>
      <c r="L51" s="30"/>
    </row>
    <row r="52" spans="1:12">
      <c r="A52" s="39">
        <v>44774</v>
      </c>
      <c r="B52" s="13">
        <v>-1073435.72</v>
      </c>
      <c r="C52" s="13">
        <v>1522724.39</v>
      </c>
      <c r="D52" s="13">
        <v>28809.22</v>
      </c>
      <c r="E52" s="13"/>
      <c r="F52" s="13">
        <f t="shared" si="1"/>
        <v>41869775.960000001</v>
      </c>
      <c r="J52" s="13"/>
      <c r="K52" s="30"/>
      <c r="L52" s="30"/>
    </row>
    <row r="53" spans="1:12">
      <c r="A53" s="39">
        <v>44805</v>
      </c>
      <c r="B53" s="13">
        <v>-1073435.72</v>
      </c>
      <c r="C53" s="13">
        <v>287652.63</v>
      </c>
      <c r="D53" s="13">
        <v>30960.22</v>
      </c>
      <c r="E53" s="13">
        <v>-114001.25</v>
      </c>
      <c r="F53" s="13">
        <f t="shared" si="1"/>
        <v>41000951.840000004</v>
      </c>
      <c r="J53" s="13"/>
      <c r="K53" s="30"/>
      <c r="L53" s="30"/>
    </row>
    <row r="54" spans="1:12">
      <c r="A54" s="39">
        <v>44835</v>
      </c>
      <c r="B54" s="13">
        <v>-1073435.72</v>
      </c>
      <c r="C54" s="13">
        <v>46611.95</v>
      </c>
      <c r="D54" s="13">
        <v>32178.560000000001</v>
      </c>
      <c r="E54" s="13"/>
      <c r="F54" s="13">
        <f t="shared" si="1"/>
        <v>40006306.630000003</v>
      </c>
      <c r="J54" s="13"/>
      <c r="K54" s="30"/>
      <c r="L54" s="30"/>
    </row>
    <row r="55" spans="1:12">
      <c r="A55" s="39">
        <v>44866</v>
      </c>
      <c r="B55" s="13">
        <v>-1073435.72</v>
      </c>
      <c r="C55" s="13">
        <v>116705.95</v>
      </c>
      <c r="D55" s="13">
        <v>32868.76</v>
      </c>
      <c r="E55" s="13"/>
      <c r="F55" s="13">
        <f t="shared" si="1"/>
        <v>39082445.620000005</v>
      </c>
      <c r="J55" s="13"/>
      <c r="K55" s="30"/>
      <c r="L55" s="30"/>
    </row>
    <row r="56" spans="1:12">
      <c r="A56" s="39">
        <v>44896</v>
      </c>
      <c r="B56" s="13">
        <v>-1073435.72</v>
      </c>
      <c r="C56" s="13">
        <v>631091.93000000005</v>
      </c>
      <c r="D56" s="13">
        <v>35348.639999999999</v>
      </c>
      <c r="E56" s="13">
        <v>-399603.98</v>
      </c>
      <c r="F56" s="13">
        <f t="shared" si="1"/>
        <v>38275846.490000002</v>
      </c>
      <c r="J56" s="13"/>
      <c r="K56" s="30"/>
      <c r="L56" s="30"/>
    </row>
    <row r="57" spans="1:12">
      <c r="A57" s="39">
        <v>44927</v>
      </c>
      <c r="B57" s="13">
        <v>-1073435.72</v>
      </c>
      <c r="C57" s="13">
        <v>88360.55</v>
      </c>
      <c r="D57" s="13">
        <v>37765.96</v>
      </c>
      <c r="E57" s="13"/>
      <c r="F57" s="13">
        <f t="shared" si="1"/>
        <v>37328537.280000001</v>
      </c>
      <c r="J57" s="13"/>
      <c r="K57" s="30"/>
      <c r="L57" s="30"/>
    </row>
    <row r="58" spans="1:12">
      <c r="A58" s="39">
        <v>44958</v>
      </c>
      <c r="B58" s="13">
        <v>-1073435.72</v>
      </c>
      <c r="C58" s="13">
        <v>56512.9</v>
      </c>
      <c r="D58" s="13">
        <v>38435.660000000003</v>
      </c>
      <c r="E58" s="13"/>
      <c r="F58" s="13">
        <f t="shared" si="1"/>
        <v>36350050.120000005</v>
      </c>
      <c r="J58" s="13"/>
      <c r="K58" s="30"/>
      <c r="L58" s="30"/>
    </row>
    <row r="59" spans="1:12">
      <c r="A59" s="39">
        <v>44986</v>
      </c>
      <c r="B59" s="13">
        <v>-1073435.72</v>
      </c>
      <c r="C59" s="13">
        <v>91785.77</v>
      </c>
      <c r="D59" s="13">
        <v>39122.85</v>
      </c>
      <c r="E59" s="13">
        <v>4754.390000000014</v>
      </c>
      <c r="F59" s="13">
        <f t="shared" si="1"/>
        <v>35412277.410000004</v>
      </c>
      <c r="J59" s="13"/>
      <c r="K59" s="30"/>
      <c r="L59" s="30"/>
    </row>
    <row r="60" spans="1:12">
      <c r="A60" s="39">
        <v>45017</v>
      </c>
      <c r="B60" s="13">
        <v>-1073435.72</v>
      </c>
      <c r="C60" s="13">
        <f>3977154.09-3845000</f>
        <v>132154.08999999985</v>
      </c>
      <c r="D60" s="13">
        <v>51779.55</v>
      </c>
      <c r="E60" s="13"/>
      <c r="F60" s="13">
        <f t="shared" si="1"/>
        <v>34522775.330000006</v>
      </c>
      <c r="J60" s="13"/>
      <c r="K60" s="30"/>
      <c r="L60" s="30"/>
    </row>
    <row r="61" spans="1:12">
      <c r="A61" s="39">
        <v>45047</v>
      </c>
      <c r="B61" s="13">
        <v>-1073435.72</v>
      </c>
      <c r="C61" s="13">
        <v>1092008.01</v>
      </c>
      <c r="D61" s="13">
        <v>67566</v>
      </c>
      <c r="E61" s="13"/>
      <c r="F61" s="13">
        <f t="shared" si="1"/>
        <v>34608913.620000005</v>
      </c>
      <c r="J61" s="13"/>
      <c r="K61" s="30"/>
      <c r="L61" s="30"/>
    </row>
    <row r="62" spans="1:12">
      <c r="A62" s="39">
        <v>45078</v>
      </c>
      <c r="B62" s="13">
        <v>-1073435.72</v>
      </c>
      <c r="C62" s="13">
        <f>191401.23+3845000</f>
        <v>4036401.23</v>
      </c>
      <c r="D62" s="13">
        <v>71895.16</v>
      </c>
      <c r="E62" s="13">
        <v>-5120546.2699999996</v>
      </c>
      <c r="F62" s="13">
        <f t="shared" si="1"/>
        <v>32523228.020000003</v>
      </c>
      <c r="J62" s="13"/>
      <c r="K62" s="30"/>
      <c r="L62" s="30"/>
    </row>
    <row r="63" spans="1:12">
      <c r="A63" s="39">
        <v>45108</v>
      </c>
      <c r="B63" s="13">
        <v>-1073435.72</v>
      </c>
      <c r="C63" s="13">
        <f>1801379.81-1801379.81</f>
        <v>0</v>
      </c>
      <c r="D63" s="13">
        <v>78415.960000000006</v>
      </c>
      <c r="E63" s="13"/>
      <c r="F63" s="13">
        <f t="shared" si="1"/>
        <v>31528208.260000002</v>
      </c>
      <c r="J63" s="13"/>
      <c r="K63" s="30"/>
      <c r="L63" s="30"/>
    </row>
    <row r="64" spans="1:12">
      <c r="A64" s="39">
        <v>45139</v>
      </c>
      <c r="B64" s="13">
        <v>-1073435.72</v>
      </c>
      <c r="C64" s="13">
        <v>21858.21</v>
      </c>
      <c r="D64" s="13">
        <v>84458.74</v>
      </c>
      <c r="E64" s="13"/>
      <c r="F64" s="13">
        <f t="shared" si="1"/>
        <v>30561089.490000002</v>
      </c>
      <c r="J64" s="13"/>
      <c r="K64" s="30"/>
      <c r="L64" s="30"/>
    </row>
    <row r="65" spans="1:12">
      <c r="A65" s="39">
        <v>45170</v>
      </c>
      <c r="B65" s="13">
        <v>-1073435.72</v>
      </c>
      <c r="C65" s="13">
        <f>484218.53+1801379.81</f>
        <v>2285598.34</v>
      </c>
      <c r="D65" s="13">
        <v>86518.74</v>
      </c>
      <c r="E65" s="13">
        <v>-2304435.21</v>
      </c>
      <c r="F65" s="13">
        <f t="shared" si="1"/>
        <v>29555335.640000001</v>
      </c>
      <c r="J65" s="13"/>
      <c r="K65" s="30"/>
      <c r="L65" s="30"/>
    </row>
    <row r="66" spans="1:12">
      <c r="A66" s="39">
        <v>45200</v>
      </c>
      <c r="B66" s="13">
        <v>-1073435.72</v>
      </c>
      <c r="C66" s="13">
        <v>-6526542.29</v>
      </c>
      <c r="D66" s="13">
        <v>68606.41</v>
      </c>
      <c r="E66" s="13">
        <v>6561960</v>
      </c>
      <c r="F66" s="13">
        <f t="shared" si="1"/>
        <v>28585924.039999999</v>
      </c>
      <c r="J66" s="13"/>
      <c r="K66" s="30"/>
      <c r="L66" s="30"/>
    </row>
    <row r="67" spans="1:12">
      <c r="A67" s="39">
        <v>45231</v>
      </c>
      <c r="B67" s="13">
        <v>-1073435.72</v>
      </c>
      <c r="C67" s="13">
        <v>23570.98</v>
      </c>
      <c r="D67" s="13">
        <v>49178.9</v>
      </c>
      <c r="E67" s="13"/>
      <c r="F67" s="13">
        <f t="shared" si="1"/>
        <v>27585238.199999999</v>
      </c>
      <c r="G67" s="13"/>
      <c r="J67" s="13"/>
      <c r="K67" s="30"/>
      <c r="L67" s="30"/>
    </row>
    <row r="68" spans="1:12">
      <c r="A68" s="131">
        <v>45261</v>
      </c>
      <c r="B68" s="128">
        <v>-1073435.72</v>
      </c>
      <c r="C68" s="128">
        <v>27750.61</v>
      </c>
      <c r="D68" s="128">
        <v>49635.7</v>
      </c>
      <c r="E68" s="128">
        <v>-90866.8</v>
      </c>
      <c r="F68" s="128">
        <f t="shared" si="1"/>
        <v>26498321.989999998</v>
      </c>
      <c r="G68" s="128">
        <v>26498321.989999998</v>
      </c>
      <c r="H68" s="129" t="s">
        <v>35</v>
      </c>
      <c r="J68" s="13"/>
      <c r="K68" s="30"/>
      <c r="L68" s="30"/>
    </row>
    <row r="69" spans="1:12">
      <c r="A69" s="39">
        <v>45292</v>
      </c>
      <c r="B69" s="13">
        <v>-1073435.72</v>
      </c>
      <c r="C69" s="13">
        <v>278762.34000000003</v>
      </c>
      <c r="D69" s="13">
        <v>50874.11</v>
      </c>
      <c r="E69" s="13"/>
      <c r="F69" s="13">
        <f t="shared" si="1"/>
        <v>25754522.719999999</v>
      </c>
      <c r="G69" s="128">
        <v>11440133.620358896</v>
      </c>
      <c r="H69" s="129" t="s">
        <v>78</v>
      </c>
      <c r="J69" s="13"/>
      <c r="K69" s="30"/>
      <c r="L69" s="30"/>
    </row>
    <row r="70" spans="1:12">
      <c r="A70" s="39">
        <v>45323</v>
      </c>
      <c r="B70" s="13">
        <v>-1073435.72</v>
      </c>
      <c r="C70" s="13"/>
      <c r="D70" s="13">
        <v>52035.38</v>
      </c>
      <c r="E70" s="13"/>
      <c r="F70" s="13">
        <f t="shared" si="1"/>
        <v>24733122.379999999</v>
      </c>
      <c r="G70" s="130">
        <f>SUM(G68:G69)</f>
        <v>37938455.610358894</v>
      </c>
      <c r="H70" s="129" t="s">
        <v>26</v>
      </c>
      <c r="J70" s="13"/>
      <c r="K70" s="30"/>
      <c r="L70" s="30"/>
    </row>
    <row r="71" spans="1:12">
      <c r="A71" s="39">
        <v>45352</v>
      </c>
      <c r="B71" s="13">
        <v>-1073435.72</v>
      </c>
      <c r="C71" s="13">
        <v>-1475457.6500000001</v>
      </c>
      <c r="D71" s="13">
        <v>47850.080000000002</v>
      </c>
      <c r="E71" s="13">
        <v>1203695.4500000002</v>
      </c>
      <c r="F71" s="13">
        <f t="shared" si="1"/>
        <v>23435774.539999999</v>
      </c>
      <c r="G71" s="13"/>
      <c r="K71" s="13"/>
    </row>
    <row r="72" spans="1:12">
      <c r="G72" s="10"/>
      <c r="K72" s="13"/>
    </row>
    <row r="73" spans="1:12">
      <c r="A73" s="28" t="s">
        <v>1</v>
      </c>
      <c r="B73" s="106">
        <f>SUM(B8:B72)</f>
        <v>-50737728.369999968</v>
      </c>
      <c r="C73" s="106">
        <f>SUM(C8:C72)</f>
        <v>5913327.0299999993</v>
      </c>
      <c r="D73" s="106">
        <f>SUM(D8:D72)</f>
        <v>1236247.9000000001</v>
      </c>
      <c r="E73" s="106">
        <f>SUM(E8:E72)</f>
        <v>2617785.4400000013</v>
      </c>
      <c r="F73" s="85"/>
    </row>
    <row r="74" spans="1:12" ht="14.4">
      <c r="C74" s="7"/>
      <c r="E74" s="7"/>
    </row>
    <row r="76" spans="1:12" ht="15">
      <c r="A76" s="68" t="s">
        <v>122</v>
      </c>
    </row>
    <row r="77" spans="1:12">
      <c r="A77" s="68" t="s">
        <v>121</v>
      </c>
    </row>
    <row r="78" spans="1:12" ht="15">
      <c r="A78" s="68" t="s">
        <v>118</v>
      </c>
    </row>
    <row r="79" spans="1:12">
      <c r="A79" s="68" t="s">
        <v>116</v>
      </c>
    </row>
  </sheetData>
  <pageMargins left="0.7" right="0.7" top="0.75" bottom="0.75" header="0.3" footer="0.3"/>
  <pageSetup scale="57" firstPageNumber="3" fitToHeight="0" orientation="portrait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07EB-54FD-45B1-858C-82B56864DD13}">
  <sheetPr>
    <tabColor rgb="FFFFFF00"/>
    <pageSetUpPr fitToPage="1"/>
  </sheetPr>
  <dimension ref="A1:E117"/>
  <sheetViews>
    <sheetView view="pageLayout" zoomScaleNormal="100" workbookViewId="0"/>
  </sheetViews>
  <sheetFormatPr defaultRowHeight="14.4"/>
  <cols>
    <col min="1" max="1" width="30.5546875" customWidth="1"/>
    <col min="2" max="2" width="27.5546875" customWidth="1"/>
    <col min="3" max="3" width="15.109375" style="3" bestFit="1" customWidth="1"/>
    <col min="4" max="4" width="12.5546875" style="3" bestFit="1" customWidth="1"/>
    <col min="5" max="5" width="19.5546875" bestFit="1" customWidth="1"/>
  </cols>
  <sheetData>
    <row r="1" spans="1:4">
      <c r="A1" s="66" t="s">
        <v>46</v>
      </c>
      <c r="B1" s="66"/>
    </row>
    <row r="2" spans="1:4">
      <c r="A2" s="66" t="s">
        <v>31</v>
      </c>
      <c r="B2" s="66"/>
    </row>
    <row r="3" spans="1:4">
      <c r="A3" s="66" t="s">
        <v>134</v>
      </c>
      <c r="B3" s="66"/>
    </row>
    <row r="4" spans="1:4">
      <c r="A4" s="66" t="s">
        <v>80</v>
      </c>
      <c r="B4" s="66"/>
    </row>
    <row r="5" spans="1:4">
      <c r="A5" s="66" t="s">
        <v>48</v>
      </c>
      <c r="B5" s="66"/>
    </row>
    <row r="6" spans="1:4">
      <c r="A6" s="1"/>
      <c r="B6" s="1"/>
      <c r="C6" s="7"/>
      <c r="D6" s="7"/>
    </row>
    <row r="7" spans="1:4">
      <c r="B7" s="6" t="s">
        <v>124</v>
      </c>
      <c r="C7" s="87" t="s">
        <v>25</v>
      </c>
      <c r="D7" s="7"/>
    </row>
    <row r="8" spans="1:4" ht="16.2">
      <c r="A8" s="1" t="s">
        <v>126</v>
      </c>
      <c r="B8" s="6" t="s">
        <v>125</v>
      </c>
      <c r="C8" s="6" t="s">
        <v>127</v>
      </c>
      <c r="D8" s="87" t="s">
        <v>2</v>
      </c>
    </row>
    <row r="9" spans="1:4">
      <c r="A9" s="39">
        <v>40209</v>
      </c>
      <c r="B9" s="3">
        <v>52354.22</v>
      </c>
      <c r="D9" s="3">
        <f>B9+C9</f>
        <v>52354.22</v>
      </c>
    </row>
    <row r="10" spans="1:4">
      <c r="A10" s="39">
        <v>40237</v>
      </c>
      <c r="B10" s="3">
        <v>84230.83</v>
      </c>
      <c r="D10" s="3">
        <f>B10+C10+D9</f>
        <v>136585.04999999999</v>
      </c>
    </row>
    <row r="11" spans="1:4">
      <c r="A11" s="39">
        <v>40268</v>
      </c>
      <c r="B11" s="3">
        <v>55632.47</v>
      </c>
      <c r="D11" s="3">
        <f t="shared" ref="D11:D49" si="0">B11+C11+D10</f>
        <v>192217.52</v>
      </c>
    </row>
    <row r="12" spans="1:4">
      <c r="A12" s="39">
        <v>40298</v>
      </c>
      <c r="B12" s="3">
        <v>75750.67</v>
      </c>
      <c r="D12" s="3">
        <f t="shared" si="0"/>
        <v>267968.19</v>
      </c>
    </row>
    <row r="13" spans="1:4">
      <c r="A13" s="39">
        <v>40329</v>
      </c>
      <c r="B13" s="3">
        <v>64249.599999999999</v>
      </c>
      <c r="D13" s="3">
        <f t="shared" si="0"/>
        <v>332217.78999999998</v>
      </c>
    </row>
    <row r="14" spans="1:4">
      <c r="A14" s="39">
        <v>40359</v>
      </c>
      <c r="B14" s="3">
        <v>82820.039999999994</v>
      </c>
      <c r="D14" s="3">
        <f t="shared" si="0"/>
        <v>415037.82999999996</v>
      </c>
    </row>
    <row r="15" spans="1:4">
      <c r="A15" s="39">
        <v>40390</v>
      </c>
      <c r="B15" s="3">
        <v>81133.72</v>
      </c>
      <c r="D15" s="3">
        <f t="shared" si="0"/>
        <v>496171.54999999993</v>
      </c>
    </row>
    <row r="16" spans="1:4">
      <c r="A16" s="39">
        <v>40421</v>
      </c>
      <c r="B16" s="3">
        <v>64806.76</v>
      </c>
      <c r="D16" s="3">
        <f t="shared" si="0"/>
        <v>560978.30999999994</v>
      </c>
    </row>
    <row r="17" spans="1:4">
      <c r="A17" s="39">
        <v>40451</v>
      </c>
      <c r="B17" s="3">
        <v>65425.8</v>
      </c>
      <c r="D17" s="3">
        <f t="shared" si="0"/>
        <v>626404.11</v>
      </c>
    </row>
    <row r="18" spans="1:4">
      <c r="A18" s="39">
        <v>40482</v>
      </c>
      <c r="B18" s="3">
        <v>55750.3</v>
      </c>
      <c r="D18" s="3">
        <f t="shared" si="0"/>
        <v>682154.41</v>
      </c>
    </row>
    <row r="19" spans="1:4">
      <c r="A19" s="39">
        <v>40512</v>
      </c>
      <c r="B19" s="3">
        <v>41848.43</v>
      </c>
      <c r="D19" s="3">
        <f t="shared" si="0"/>
        <v>724002.84000000008</v>
      </c>
    </row>
    <row r="20" spans="1:4">
      <c r="A20" s="39">
        <v>40543</v>
      </c>
      <c r="B20" s="3">
        <v>49919.91</v>
      </c>
      <c r="D20" s="3">
        <f t="shared" si="0"/>
        <v>773922.75000000012</v>
      </c>
    </row>
    <row r="21" spans="1:4">
      <c r="A21" s="39">
        <v>40574</v>
      </c>
      <c r="B21" s="3">
        <v>37289.550000000003</v>
      </c>
      <c r="D21" s="3">
        <f t="shared" si="0"/>
        <v>811212.30000000016</v>
      </c>
    </row>
    <row r="22" spans="1:4">
      <c r="A22" s="39">
        <v>40602</v>
      </c>
      <c r="B22" s="3">
        <v>35197.449999999997</v>
      </c>
      <c r="D22" s="3">
        <f t="shared" si="0"/>
        <v>846409.75000000012</v>
      </c>
    </row>
    <row r="23" spans="1:4">
      <c r="A23" s="39">
        <v>40633</v>
      </c>
      <c r="B23" s="3">
        <v>42219.29</v>
      </c>
      <c r="D23" s="3">
        <f t="shared" si="0"/>
        <v>888629.04000000015</v>
      </c>
    </row>
    <row r="24" spans="1:4">
      <c r="A24" s="39">
        <v>40663</v>
      </c>
      <c r="B24" s="3">
        <v>32824.730000000003</v>
      </c>
      <c r="D24" s="3">
        <f t="shared" si="0"/>
        <v>921453.77000000014</v>
      </c>
    </row>
    <row r="25" spans="1:4">
      <c r="A25" s="39">
        <v>40724</v>
      </c>
      <c r="B25" s="3">
        <v>67931.53</v>
      </c>
      <c r="D25" s="3">
        <f t="shared" si="0"/>
        <v>989385.30000000016</v>
      </c>
    </row>
    <row r="26" spans="1:4">
      <c r="A26" s="39">
        <v>40755</v>
      </c>
      <c r="B26" s="3">
        <v>33918.49</v>
      </c>
      <c r="D26" s="3">
        <f t="shared" si="0"/>
        <v>1023303.7900000002</v>
      </c>
    </row>
    <row r="27" spans="1:4">
      <c r="A27" s="39">
        <v>40786</v>
      </c>
      <c r="B27" s="3">
        <v>33648.36</v>
      </c>
      <c r="D27" s="3">
        <f t="shared" si="0"/>
        <v>1056952.1500000001</v>
      </c>
    </row>
    <row r="28" spans="1:4">
      <c r="A28" s="39">
        <v>40816</v>
      </c>
      <c r="B28" s="3">
        <v>32473.360000000001</v>
      </c>
      <c r="D28" s="3">
        <f t="shared" si="0"/>
        <v>1089425.5100000002</v>
      </c>
    </row>
    <row r="29" spans="1:4">
      <c r="A29" s="39">
        <v>40847</v>
      </c>
      <c r="B29" s="3">
        <v>19305.440000000002</v>
      </c>
      <c r="D29" s="3">
        <f t="shared" si="0"/>
        <v>1108730.9500000002</v>
      </c>
    </row>
    <row r="30" spans="1:4">
      <c r="A30" s="39">
        <v>40877</v>
      </c>
      <c r="B30" s="3">
        <v>11788.35</v>
      </c>
      <c r="D30" s="3">
        <f t="shared" si="0"/>
        <v>1120519.3000000003</v>
      </c>
    </row>
    <row r="31" spans="1:4">
      <c r="A31" s="39">
        <v>40908</v>
      </c>
      <c r="B31" s="3">
        <v>9205.23</v>
      </c>
      <c r="D31" s="3">
        <f t="shared" si="0"/>
        <v>1129724.5300000003</v>
      </c>
    </row>
    <row r="32" spans="1:4">
      <c r="A32" s="39">
        <v>40939</v>
      </c>
      <c r="B32" s="3">
        <v>6601.3</v>
      </c>
      <c r="D32" s="3">
        <f t="shared" si="0"/>
        <v>1136325.8300000003</v>
      </c>
    </row>
    <row r="33" spans="1:4">
      <c r="A33" s="39">
        <v>40968</v>
      </c>
      <c r="B33" s="3">
        <v>4925.9399999999996</v>
      </c>
      <c r="D33" s="3">
        <f t="shared" si="0"/>
        <v>1141251.7700000003</v>
      </c>
    </row>
    <row r="34" spans="1:4">
      <c r="A34" s="39">
        <v>40999</v>
      </c>
      <c r="B34" s="3">
        <v>4060.87</v>
      </c>
      <c r="D34" s="3">
        <f t="shared" si="0"/>
        <v>1145312.6400000004</v>
      </c>
    </row>
    <row r="35" spans="1:4">
      <c r="A35" s="39">
        <v>41029</v>
      </c>
      <c r="B35" s="3">
        <v>2677.86</v>
      </c>
      <c r="D35" s="3">
        <f t="shared" si="0"/>
        <v>1147990.5000000005</v>
      </c>
    </row>
    <row r="36" spans="1:4">
      <c r="A36" s="39">
        <v>41060</v>
      </c>
      <c r="B36" s="3">
        <v>1482.19</v>
      </c>
      <c r="D36" s="3">
        <f t="shared" si="0"/>
        <v>1149472.6900000004</v>
      </c>
    </row>
    <row r="37" spans="1:4">
      <c r="A37" s="39">
        <v>41090</v>
      </c>
      <c r="B37" s="3">
        <v>639.16</v>
      </c>
      <c r="D37" s="3">
        <f t="shared" si="0"/>
        <v>1150111.8500000003</v>
      </c>
    </row>
    <row r="38" spans="1:4">
      <c r="A38" s="39">
        <v>41121</v>
      </c>
      <c r="B38" s="3">
        <v>650.17999999999995</v>
      </c>
      <c r="D38" s="3">
        <f t="shared" si="0"/>
        <v>1150762.0300000003</v>
      </c>
    </row>
    <row r="39" spans="1:4">
      <c r="A39" s="39">
        <v>41152</v>
      </c>
      <c r="B39" s="3">
        <v>732.83</v>
      </c>
      <c r="D39" s="3">
        <f t="shared" si="0"/>
        <v>1151494.8600000003</v>
      </c>
    </row>
    <row r="40" spans="1:4">
      <c r="A40" s="39">
        <v>41182</v>
      </c>
      <c r="B40" s="3">
        <v>292.02999999999997</v>
      </c>
      <c r="D40" s="3">
        <f t="shared" si="0"/>
        <v>1151786.8900000004</v>
      </c>
    </row>
    <row r="41" spans="1:4">
      <c r="A41" s="39">
        <v>41274</v>
      </c>
      <c r="B41" s="3">
        <v>677.73</v>
      </c>
      <c r="D41" s="3">
        <f t="shared" si="0"/>
        <v>1152464.6200000003</v>
      </c>
    </row>
    <row r="42" spans="1:4">
      <c r="A42" s="39">
        <v>41364</v>
      </c>
      <c r="B42" s="3">
        <v>760.38</v>
      </c>
      <c r="D42" s="3">
        <f t="shared" si="0"/>
        <v>1153225.0000000002</v>
      </c>
    </row>
    <row r="43" spans="1:4">
      <c r="A43" s="39">
        <v>41455</v>
      </c>
      <c r="B43" s="3">
        <v>776.91</v>
      </c>
      <c r="D43" s="3">
        <f t="shared" si="0"/>
        <v>1154001.9100000001</v>
      </c>
    </row>
    <row r="44" spans="1:4">
      <c r="A44" s="39">
        <v>41547</v>
      </c>
      <c r="B44" s="3">
        <v>991.8</v>
      </c>
      <c r="D44" s="3">
        <f t="shared" si="0"/>
        <v>1154993.7100000002</v>
      </c>
    </row>
    <row r="45" spans="1:4">
      <c r="A45" s="39">
        <v>41639</v>
      </c>
      <c r="B45" s="3">
        <v>1019.35</v>
      </c>
      <c r="D45" s="3">
        <f t="shared" si="0"/>
        <v>1156013.0600000003</v>
      </c>
    </row>
    <row r="46" spans="1:4">
      <c r="A46" s="39">
        <v>41729</v>
      </c>
      <c r="B46" s="3">
        <v>622.63</v>
      </c>
      <c r="D46" s="3">
        <f t="shared" si="0"/>
        <v>1156635.6900000002</v>
      </c>
    </row>
    <row r="47" spans="1:4">
      <c r="A47" s="39">
        <v>41851</v>
      </c>
      <c r="B47" s="3">
        <v>997.31</v>
      </c>
      <c r="D47" s="3">
        <f t="shared" si="0"/>
        <v>1157633.0000000002</v>
      </c>
    </row>
    <row r="48" spans="1:4">
      <c r="A48" s="39">
        <v>41943</v>
      </c>
      <c r="B48" s="3">
        <v>787.93</v>
      </c>
      <c r="D48" s="3">
        <f t="shared" si="0"/>
        <v>1158420.9300000002</v>
      </c>
    </row>
    <row r="49" spans="1:5">
      <c r="A49" s="39">
        <v>42004</v>
      </c>
      <c r="B49" s="3">
        <v>683.24</v>
      </c>
      <c r="D49" s="3">
        <f t="shared" si="0"/>
        <v>1159104.1700000002</v>
      </c>
    </row>
    <row r="50" spans="1:5">
      <c r="A50" s="1" t="s">
        <v>123</v>
      </c>
      <c r="B50" s="39"/>
      <c r="D50" s="3">
        <v>1159104.17</v>
      </c>
      <c r="E50" s="80" t="s">
        <v>75</v>
      </c>
    </row>
    <row r="51" spans="1:5">
      <c r="A51" s="39">
        <v>43466</v>
      </c>
      <c r="B51" s="39"/>
      <c r="D51" s="3">
        <v>1159104.17</v>
      </c>
    </row>
    <row r="52" spans="1:5">
      <c r="A52" s="39">
        <v>43497</v>
      </c>
      <c r="B52" s="39"/>
      <c r="D52" s="3">
        <f>+D51+C52</f>
        <v>1159104.17</v>
      </c>
    </row>
    <row r="53" spans="1:5">
      <c r="A53" s="39">
        <v>43525</v>
      </c>
      <c r="B53" s="39"/>
      <c r="D53" s="3">
        <f t="shared" ref="D53:D80" si="1">+D52+C53</f>
        <v>1159104.17</v>
      </c>
    </row>
    <row r="54" spans="1:5">
      <c r="A54" s="39">
        <v>43556</v>
      </c>
      <c r="B54" s="39"/>
      <c r="D54" s="3">
        <f t="shared" si="1"/>
        <v>1159104.17</v>
      </c>
    </row>
    <row r="55" spans="1:5">
      <c r="A55" s="39">
        <v>43586</v>
      </c>
      <c r="B55" s="39"/>
      <c r="D55" s="3">
        <f t="shared" si="1"/>
        <v>1159104.17</v>
      </c>
    </row>
    <row r="56" spans="1:5">
      <c r="A56" s="39">
        <v>43617</v>
      </c>
      <c r="B56" s="39"/>
      <c r="D56" s="3">
        <f t="shared" si="1"/>
        <v>1159104.17</v>
      </c>
    </row>
    <row r="57" spans="1:5">
      <c r="A57" s="39">
        <v>43647</v>
      </c>
      <c r="B57" s="39"/>
      <c r="D57" s="3">
        <f t="shared" si="1"/>
        <v>1159104.17</v>
      </c>
    </row>
    <row r="58" spans="1:5">
      <c r="A58" s="39">
        <v>43678</v>
      </c>
      <c r="B58" s="39"/>
      <c r="D58" s="3">
        <f t="shared" si="1"/>
        <v>1159104.17</v>
      </c>
    </row>
    <row r="59" spans="1:5">
      <c r="A59" s="39">
        <v>43709</v>
      </c>
      <c r="B59" s="39"/>
      <c r="D59" s="3">
        <f t="shared" si="1"/>
        <v>1159104.17</v>
      </c>
    </row>
    <row r="60" spans="1:5">
      <c r="A60" s="39">
        <v>43739</v>
      </c>
      <c r="B60" s="39"/>
      <c r="D60" s="3">
        <f t="shared" si="1"/>
        <v>1159104.17</v>
      </c>
    </row>
    <row r="61" spans="1:5">
      <c r="A61" s="39">
        <v>43770</v>
      </c>
      <c r="B61" s="39"/>
      <c r="D61" s="3">
        <f t="shared" si="1"/>
        <v>1159104.17</v>
      </c>
    </row>
    <row r="62" spans="1:5">
      <c r="A62" s="39">
        <v>43800</v>
      </c>
      <c r="B62" s="39"/>
      <c r="D62" s="3">
        <f t="shared" si="1"/>
        <v>1159104.17</v>
      </c>
    </row>
    <row r="63" spans="1:5">
      <c r="A63" s="39">
        <v>43831</v>
      </c>
      <c r="B63" s="39"/>
      <c r="D63" s="3">
        <f t="shared" si="1"/>
        <v>1159104.17</v>
      </c>
    </row>
    <row r="64" spans="1:5">
      <c r="A64" s="39">
        <v>43862</v>
      </c>
      <c r="B64" s="39"/>
      <c r="D64" s="3">
        <f t="shared" si="1"/>
        <v>1159104.17</v>
      </c>
    </row>
    <row r="65" spans="1:4">
      <c r="A65" s="39">
        <v>43891</v>
      </c>
      <c r="B65" s="39"/>
      <c r="D65" s="3">
        <f t="shared" si="1"/>
        <v>1159104.17</v>
      </c>
    </row>
    <row r="66" spans="1:4">
      <c r="A66" s="39">
        <v>43922</v>
      </c>
      <c r="B66" s="39"/>
      <c r="C66" s="3">
        <v>-5151.57</v>
      </c>
      <c r="D66" s="3">
        <f t="shared" si="1"/>
        <v>1153952.5999999999</v>
      </c>
    </row>
    <row r="67" spans="1:4">
      <c r="A67" s="39">
        <v>43952</v>
      </c>
      <c r="B67" s="39"/>
      <c r="C67" s="3">
        <v>-19318.400000000001</v>
      </c>
      <c r="D67" s="3">
        <f t="shared" si="1"/>
        <v>1134634.2</v>
      </c>
    </row>
    <row r="68" spans="1:4">
      <c r="A68" s="39">
        <v>43983</v>
      </c>
      <c r="B68" s="39"/>
      <c r="C68" s="3">
        <v>-19318.400000000001</v>
      </c>
      <c r="D68" s="3">
        <f t="shared" si="1"/>
        <v>1115315.8</v>
      </c>
    </row>
    <row r="69" spans="1:4">
      <c r="A69" s="39">
        <v>44013</v>
      </c>
      <c r="B69" s="39"/>
      <c r="C69" s="3">
        <v>-19318.400000000001</v>
      </c>
      <c r="D69" s="3">
        <f t="shared" si="1"/>
        <v>1095997.4000000001</v>
      </c>
    </row>
    <row r="70" spans="1:4">
      <c r="A70" s="39">
        <v>44044</v>
      </c>
      <c r="B70" s="39"/>
      <c r="C70" s="3">
        <v>-19318.400000000001</v>
      </c>
      <c r="D70" s="3">
        <f t="shared" si="1"/>
        <v>1076679.0000000002</v>
      </c>
    </row>
    <row r="71" spans="1:4">
      <c r="A71" s="39">
        <v>44075</v>
      </c>
      <c r="B71" s="39"/>
      <c r="C71" s="3">
        <v>-19318.400000000001</v>
      </c>
      <c r="D71" s="3">
        <f t="shared" si="1"/>
        <v>1057360.6000000003</v>
      </c>
    </row>
    <row r="72" spans="1:4">
      <c r="A72" s="39">
        <v>44105</v>
      </c>
      <c r="B72" s="39"/>
      <c r="C72" s="3">
        <v>-19318.400000000001</v>
      </c>
      <c r="D72" s="3">
        <f t="shared" si="1"/>
        <v>1038042.2000000003</v>
      </c>
    </row>
    <row r="73" spans="1:4">
      <c r="A73" s="39">
        <v>44136</v>
      </c>
      <c r="B73" s="39"/>
      <c r="C73" s="3">
        <v>-19318.400000000001</v>
      </c>
      <c r="D73" s="3">
        <f t="shared" si="1"/>
        <v>1018723.8000000003</v>
      </c>
    </row>
    <row r="74" spans="1:4">
      <c r="A74" s="39">
        <v>44166</v>
      </c>
      <c r="B74" s="39"/>
      <c r="C74" s="3">
        <v>-19318.400000000001</v>
      </c>
      <c r="D74" s="3">
        <f t="shared" si="1"/>
        <v>999405.40000000026</v>
      </c>
    </row>
    <row r="75" spans="1:4">
      <c r="A75" s="39">
        <v>44197</v>
      </c>
      <c r="B75" s="39"/>
      <c r="C75" s="3">
        <v>-19318.400000000001</v>
      </c>
      <c r="D75" s="3">
        <f t="shared" si="1"/>
        <v>980087.00000000023</v>
      </c>
    </row>
    <row r="76" spans="1:4">
      <c r="A76" s="39">
        <v>44228</v>
      </c>
      <c r="B76" s="39"/>
      <c r="C76" s="3">
        <v>-19318.400000000001</v>
      </c>
      <c r="D76" s="3">
        <f t="shared" si="1"/>
        <v>960768.60000000021</v>
      </c>
    </row>
    <row r="77" spans="1:4">
      <c r="A77" s="39">
        <v>44256</v>
      </c>
      <c r="B77" s="39"/>
      <c r="C77" s="3">
        <v>-19318.400000000001</v>
      </c>
      <c r="D77" s="3">
        <f t="shared" si="1"/>
        <v>941450.20000000019</v>
      </c>
    </row>
    <row r="78" spans="1:4">
      <c r="A78" s="39">
        <v>44287</v>
      </c>
      <c r="B78" s="39"/>
      <c r="C78" s="3">
        <v>-19318.400000000001</v>
      </c>
      <c r="D78" s="3">
        <f t="shared" si="1"/>
        <v>922131.80000000016</v>
      </c>
    </row>
    <row r="79" spans="1:4">
      <c r="A79" s="39">
        <v>44317</v>
      </c>
      <c r="B79" s="39"/>
      <c r="C79" s="3">
        <v>-19318.400000000001</v>
      </c>
      <c r="D79" s="3">
        <f t="shared" si="1"/>
        <v>902813.40000000014</v>
      </c>
    </row>
    <row r="80" spans="1:4">
      <c r="A80" s="39">
        <v>44348</v>
      </c>
      <c r="B80" s="39"/>
      <c r="C80" s="3">
        <v>-19318.400000000001</v>
      </c>
      <c r="D80" s="3">
        <f t="shared" si="1"/>
        <v>883495.00000000012</v>
      </c>
    </row>
    <row r="81" spans="1:4">
      <c r="A81" s="39">
        <v>44378</v>
      </c>
      <c r="B81" s="39"/>
      <c r="C81" s="3">
        <v>-19318.400000000001</v>
      </c>
      <c r="D81" s="3">
        <f t="shared" ref="D81:D113" si="2">+D80+C81</f>
        <v>864176.60000000009</v>
      </c>
    </row>
    <row r="82" spans="1:4">
      <c r="A82" s="39">
        <v>44409</v>
      </c>
      <c r="B82" s="39"/>
      <c r="C82" s="3">
        <v>-19318.400000000001</v>
      </c>
      <c r="D82" s="3">
        <f t="shared" si="2"/>
        <v>844858.20000000007</v>
      </c>
    </row>
    <row r="83" spans="1:4">
      <c r="A83" s="39">
        <v>44440</v>
      </c>
      <c r="B83" s="39"/>
      <c r="C83" s="3">
        <v>-19318.400000000001</v>
      </c>
      <c r="D83" s="3">
        <f t="shared" si="2"/>
        <v>825539.8</v>
      </c>
    </row>
    <row r="84" spans="1:4">
      <c r="A84" s="39">
        <v>44470</v>
      </c>
      <c r="B84" s="39"/>
      <c r="C84" s="3">
        <v>-19318.400000000001</v>
      </c>
      <c r="D84" s="3">
        <f t="shared" si="2"/>
        <v>806221.4</v>
      </c>
    </row>
    <row r="85" spans="1:4">
      <c r="A85" s="39">
        <v>44501</v>
      </c>
      <c r="B85" s="39"/>
      <c r="C85" s="3">
        <v>-19318.400000000001</v>
      </c>
      <c r="D85" s="3">
        <f t="shared" si="2"/>
        <v>786903</v>
      </c>
    </row>
    <row r="86" spans="1:4">
      <c r="A86" s="39">
        <v>44531</v>
      </c>
      <c r="B86" s="39"/>
      <c r="C86" s="3">
        <v>-19318.400000000001</v>
      </c>
      <c r="D86" s="3">
        <f t="shared" si="2"/>
        <v>767584.6</v>
      </c>
    </row>
    <row r="87" spans="1:4">
      <c r="A87" s="39">
        <v>44562</v>
      </c>
      <c r="B87" s="39"/>
      <c r="C87" s="3">
        <v>-19318.400000000001</v>
      </c>
      <c r="D87" s="3">
        <f t="shared" si="2"/>
        <v>748266.2</v>
      </c>
    </row>
    <row r="88" spans="1:4">
      <c r="A88" s="39">
        <v>44593</v>
      </c>
      <c r="B88" s="39"/>
      <c r="C88" s="3">
        <v>-19318.400000000001</v>
      </c>
      <c r="D88" s="3">
        <f t="shared" si="2"/>
        <v>728947.79999999993</v>
      </c>
    </row>
    <row r="89" spans="1:4">
      <c r="A89" s="39">
        <v>44621</v>
      </c>
      <c r="B89" s="39"/>
      <c r="C89" s="3">
        <v>-19318.400000000001</v>
      </c>
      <c r="D89" s="3">
        <f t="shared" si="2"/>
        <v>709629.39999999991</v>
      </c>
    </row>
    <row r="90" spans="1:4">
      <c r="A90" s="39">
        <v>44652</v>
      </c>
      <c r="B90" s="39"/>
      <c r="C90" s="3">
        <v>-19318.400000000001</v>
      </c>
      <c r="D90" s="3">
        <f t="shared" si="2"/>
        <v>690310.99999999988</v>
      </c>
    </row>
    <row r="91" spans="1:4">
      <c r="A91" s="39">
        <v>44682</v>
      </c>
      <c r="B91" s="39"/>
      <c r="C91" s="3">
        <v>-19318.400000000001</v>
      </c>
      <c r="D91" s="3">
        <f t="shared" si="2"/>
        <v>670992.59999999986</v>
      </c>
    </row>
    <row r="92" spans="1:4">
      <c r="A92" s="39">
        <v>44713</v>
      </c>
      <c r="B92" s="39"/>
      <c r="C92" s="3">
        <v>-19318.400000000001</v>
      </c>
      <c r="D92" s="3">
        <f t="shared" si="2"/>
        <v>651674.19999999984</v>
      </c>
    </row>
    <row r="93" spans="1:4">
      <c r="A93" s="39">
        <v>44743</v>
      </c>
      <c r="B93" s="39"/>
      <c r="C93" s="3">
        <v>-19318.400000000001</v>
      </c>
      <c r="D93" s="3">
        <f t="shared" si="2"/>
        <v>632355.79999999981</v>
      </c>
    </row>
    <row r="94" spans="1:4">
      <c r="A94" s="39">
        <v>44774</v>
      </c>
      <c r="B94" s="39"/>
      <c r="C94" s="3">
        <v>-19318.400000000001</v>
      </c>
      <c r="D94" s="3">
        <f t="shared" si="2"/>
        <v>613037.39999999979</v>
      </c>
    </row>
    <row r="95" spans="1:4">
      <c r="A95" s="39">
        <v>44805</v>
      </c>
      <c r="B95" s="39"/>
      <c r="C95" s="3">
        <v>-19318.400000000001</v>
      </c>
      <c r="D95" s="3">
        <f t="shared" si="2"/>
        <v>593718.99999999977</v>
      </c>
    </row>
    <row r="96" spans="1:4">
      <c r="A96" s="39">
        <v>44835</v>
      </c>
      <c r="B96" s="39"/>
      <c r="C96" s="3">
        <v>-19318.400000000001</v>
      </c>
      <c r="D96" s="3">
        <f t="shared" si="2"/>
        <v>574400.59999999974</v>
      </c>
    </row>
    <row r="97" spans="1:5">
      <c r="A97" s="39">
        <v>44866</v>
      </c>
      <c r="B97" s="39"/>
      <c r="C97" s="3">
        <v>-19318.400000000001</v>
      </c>
      <c r="D97" s="3">
        <f t="shared" si="2"/>
        <v>555082.19999999972</v>
      </c>
    </row>
    <row r="98" spans="1:5">
      <c r="A98" s="39">
        <v>44896</v>
      </c>
      <c r="B98" s="39"/>
      <c r="C98" s="3">
        <v>-19318.400000000001</v>
      </c>
      <c r="D98" s="3">
        <f t="shared" si="2"/>
        <v>535763.7999999997</v>
      </c>
    </row>
    <row r="99" spans="1:5">
      <c r="A99" s="39">
        <v>44927</v>
      </c>
      <c r="B99" s="39"/>
      <c r="C99" s="3">
        <v>-19318.400000000001</v>
      </c>
      <c r="D99" s="3">
        <f t="shared" si="2"/>
        <v>516445.39999999967</v>
      </c>
    </row>
    <row r="100" spans="1:5">
      <c r="A100" s="39">
        <v>44958</v>
      </c>
      <c r="B100" s="39"/>
      <c r="C100" s="3">
        <v>-19318.400000000001</v>
      </c>
      <c r="D100" s="3">
        <f t="shared" si="2"/>
        <v>497126.99999999965</v>
      </c>
    </row>
    <row r="101" spans="1:5">
      <c r="A101" s="39">
        <v>44986</v>
      </c>
      <c r="B101" s="39"/>
      <c r="C101" s="3">
        <v>-19318.400000000001</v>
      </c>
      <c r="D101" s="3">
        <f t="shared" si="2"/>
        <v>477808.59999999963</v>
      </c>
    </row>
    <row r="102" spans="1:5">
      <c r="A102" s="39">
        <v>45017</v>
      </c>
      <c r="B102" s="39"/>
      <c r="C102" s="3">
        <v>-19318.400000000001</v>
      </c>
      <c r="D102" s="3">
        <f t="shared" si="2"/>
        <v>458490.1999999996</v>
      </c>
    </row>
    <row r="103" spans="1:5">
      <c r="A103" s="39">
        <v>45047</v>
      </c>
      <c r="B103" s="39"/>
      <c r="C103" s="3">
        <v>-19318.400000000001</v>
      </c>
      <c r="D103" s="3">
        <f t="shared" si="2"/>
        <v>439171.79999999958</v>
      </c>
    </row>
    <row r="104" spans="1:5">
      <c r="A104" s="39">
        <v>45078</v>
      </c>
      <c r="B104" s="39"/>
      <c r="C104" s="3">
        <v>-19318.400000000001</v>
      </c>
      <c r="D104" s="3">
        <f t="shared" si="2"/>
        <v>419853.39999999956</v>
      </c>
    </row>
    <row r="105" spans="1:5">
      <c r="A105" s="39">
        <v>45108</v>
      </c>
      <c r="B105" s="39"/>
      <c r="C105" s="3">
        <v>-19318.400000000001</v>
      </c>
      <c r="D105" s="3">
        <f t="shared" si="2"/>
        <v>400534.99999999953</v>
      </c>
    </row>
    <row r="106" spans="1:5">
      <c r="A106" s="39">
        <v>45139</v>
      </c>
      <c r="B106" s="39"/>
      <c r="C106" s="3">
        <v>-19318.400000000001</v>
      </c>
      <c r="D106" s="3">
        <f t="shared" si="2"/>
        <v>381216.59999999951</v>
      </c>
    </row>
    <row r="107" spans="1:5">
      <c r="A107" s="39">
        <v>45170</v>
      </c>
      <c r="B107" s="39"/>
      <c r="C107" s="3">
        <v>-19318.400000000001</v>
      </c>
      <c r="D107" s="3">
        <f t="shared" si="2"/>
        <v>361898.19999999949</v>
      </c>
    </row>
    <row r="108" spans="1:5">
      <c r="A108" s="39">
        <v>45200</v>
      </c>
      <c r="B108" s="39"/>
      <c r="C108" s="3">
        <v>-19318.400000000001</v>
      </c>
      <c r="D108" s="3">
        <f t="shared" si="2"/>
        <v>342579.79999999946</v>
      </c>
    </row>
    <row r="109" spans="1:5">
      <c r="A109" s="39">
        <v>45231</v>
      </c>
      <c r="B109" s="39"/>
      <c r="C109" s="3">
        <v>-19318.400000000001</v>
      </c>
      <c r="D109" s="3">
        <f t="shared" si="2"/>
        <v>323261.39999999944</v>
      </c>
    </row>
    <row r="110" spans="1:5">
      <c r="A110" s="39">
        <v>45261</v>
      </c>
      <c r="B110" s="39"/>
      <c r="C110" s="3">
        <v>-19318.400000000001</v>
      </c>
      <c r="D110" s="7">
        <f t="shared" si="2"/>
        <v>303942.99999999942</v>
      </c>
      <c r="E110" s="80" t="s">
        <v>26</v>
      </c>
    </row>
    <row r="111" spans="1:5">
      <c r="A111" s="39">
        <v>45292</v>
      </c>
      <c r="B111" s="39"/>
      <c r="C111" s="3">
        <v>-19318.400000000001</v>
      </c>
      <c r="D111" s="3">
        <f t="shared" si="2"/>
        <v>284624.59999999939</v>
      </c>
      <c r="E111" s="132"/>
    </row>
    <row r="112" spans="1:5">
      <c r="A112" s="39">
        <v>45323</v>
      </c>
      <c r="B112" s="39"/>
      <c r="C112" s="3">
        <v>-19318.400000000001</v>
      </c>
      <c r="D112" s="3">
        <f t="shared" si="2"/>
        <v>265306.19999999937</v>
      </c>
      <c r="E112" s="132"/>
    </row>
    <row r="113" spans="1:5">
      <c r="A113" s="39">
        <v>45352</v>
      </c>
      <c r="B113" s="39"/>
      <c r="C113" s="3">
        <v>-19318.400000000001</v>
      </c>
      <c r="D113" s="3">
        <f t="shared" si="2"/>
        <v>245987.79999999938</v>
      </c>
      <c r="E113" s="132"/>
    </row>
    <row r="114" spans="1:5">
      <c r="A114" s="39"/>
      <c r="B114" s="39"/>
    </row>
    <row r="115" spans="1:5" ht="16.2">
      <c r="A115" s="64" t="s">
        <v>129</v>
      </c>
      <c r="B115" s="39"/>
    </row>
    <row r="116" spans="1:5" ht="16.2">
      <c r="A116" s="64" t="s">
        <v>128</v>
      </c>
      <c r="C116" s="25"/>
      <c r="D116" s="25"/>
    </row>
    <row r="117" spans="1:5">
      <c r="B117" s="64"/>
    </row>
  </sheetData>
  <pageMargins left="0.7" right="0.7" top="0.75" bottom="0.75" header="0.3" footer="0.3"/>
  <pageSetup scale="84" firstPageNumber="4" fitToHeight="0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8B4BB-0E22-445D-8415-FF6D0B75382C}">
  <sheetPr>
    <tabColor rgb="FFFFFF00"/>
    <pageSetUpPr fitToPage="1"/>
  </sheetPr>
  <dimension ref="A1:I77"/>
  <sheetViews>
    <sheetView view="pageLayout" zoomScaleNormal="100" workbookViewId="0"/>
  </sheetViews>
  <sheetFormatPr defaultRowHeight="14.4"/>
  <cols>
    <col min="1" max="1" width="27.5546875" bestFit="1" customWidth="1"/>
    <col min="2" max="2" width="14.5546875" style="3" bestFit="1" customWidth="1"/>
    <col min="3" max="3" width="22.77734375" bestFit="1" customWidth="1"/>
    <col min="4" max="4" width="24.88671875" bestFit="1" customWidth="1"/>
    <col min="5" max="5" width="13.6640625" style="3" bestFit="1" customWidth="1"/>
    <col min="6" max="6" width="18.88671875" bestFit="1" customWidth="1"/>
    <col min="7" max="7" width="12.5546875" bestFit="1" customWidth="1"/>
    <col min="8" max="15" width="12.33203125" bestFit="1" customWidth="1"/>
    <col min="16" max="16" width="14.109375" bestFit="1" customWidth="1"/>
    <col min="17" max="17" width="10.109375" bestFit="1" customWidth="1"/>
    <col min="18" max="20" width="12.33203125" bestFit="1" customWidth="1"/>
    <col min="21" max="22" width="14.109375" bestFit="1" customWidth="1"/>
  </cols>
  <sheetData>
    <row r="1" spans="1:9" ht="15.6">
      <c r="A1" s="2" t="s">
        <v>46</v>
      </c>
      <c r="C1" s="1"/>
      <c r="D1" s="1"/>
    </row>
    <row r="2" spans="1:9" ht="15.6">
      <c r="A2" s="2" t="s">
        <v>87</v>
      </c>
      <c r="C2" s="24"/>
      <c r="D2" s="24"/>
    </row>
    <row r="3" spans="1:9" ht="15.6">
      <c r="A3" s="2" t="s">
        <v>133</v>
      </c>
      <c r="C3" s="1"/>
      <c r="D3" s="1"/>
    </row>
    <row r="4" spans="1:9">
      <c r="A4" s="66" t="s">
        <v>84</v>
      </c>
      <c r="C4" s="1"/>
      <c r="D4" s="1"/>
    </row>
    <row r="5" spans="1:9">
      <c r="A5" s="66" t="s">
        <v>48</v>
      </c>
      <c r="C5" s="1"/>
      <c r="D5" s="1"/>
    </row>
    <row r="7" spans="1:9">
      <c r="B7" s="87" t="s">
        <v>25</v>
      </c>
      <c r="C7" s="6" t="s">
        <v>3</v>
      </c>
      <c r="D7" s="6" t="s">
        <v>3</v>
      </c>
    </row>
    <row r="8" spans="1:9">
      <c r="A8" s="1" t="s">
        <v>79</v>
      </c>
      <c r="B8" s="87" t="s">
        <v>4</v>
      </c>
      <c r="C8" s="6" t="s">
        <v>82</v>
      </c>
      <c r="D8" s="6" t="s">
        <v>83</v>
      </c>
      <c r="E8" s="87" t="s">
        <v>2</v>
      </c>
    </row>
    <row r="9" spans="1:9">
      <c r="A9" s="39">
        <v>43465</v>
      </c>
      <c r="B9" s="87"/>
      <c r="C9" s="87"/>
      <c r="D9" s="87"/>
      <c r="E9" s="88">
        <v>6939132.4100000001</v>
      </c>
      <c r="F9" s="80" t="s">
        <v>75</v>
      </c>
      <c r="G9" s="67"/>
      <c r="H9" s="21"/>
    </row>
    <row r="10" spans="1:9">
      <c r="A10" s="39">
        <v>43466</v>
      </c>
      <c r="B10" s="89">
        <v>0</v>
      </c>
      <c r="C10" s="89">
        <v>327683.21999999997</v>
      </c>
      <c r="D10" s="89">
        <v>1184.5</v>
      </c>
      <c r="E10" s="89">
        <f>+E9+C10+B10+D10</f>
        <v>7268000.1299999999</v>
      </c>
      <c r="F10" s="20"/>
      <c r="G10" s="90"/>
      <c r="H10" s="21"/>
      <c r="I10" s="20"/>
    </row>
    <row r="11" spans="1:9">
      <c r="A11" s="39">
        <v>43497</v>
      </c>
      <c r="B11" s="89">
        <v>0</v>
      </c>
      <c r="C11" s="89">
        <v>89201.22</v>
      </c>
      <c r="D11" s="89">
        <v>1931.7899999999936</v>
      </c>
      <c r="E11" s="89">
        <f t="shared" ref="E11:E72" si="0">+E10+C11+B11+D11</f>
        <v>7359133.1399999997</v>
      </c>
      <c r="F11" s="20"/>
      <c r="G11" s="90"/>
      <c r="H11" s="21"/>
      <c r="I11" s="20"/>
    </row>
    <row r="12" spans="1:9">
      <c r="A12" s="39">
        <v>43525</v>
      </c>
      <c r="B12" s="89">
        <v>0</v>
      </c>
      <c r="C12" s="89">
        <v>307045.15999999997</v>
      </c>
      <c r="D12" s="89">
        <v>3346.3600000000442</v>
      </c>
      <c r="E12" s="89">
        <f t="shared" si="0"/>
        <v>7669524.6600000001</v>
      </c>
      <c r="F12" s="20"/>
      <c r="G12" s="90"/>
      <c r="H12" s="21"/>
      <c r="I12" s="20"/>
    </row>
    <row r="13" spans="1:9">
      <c r="A13" s="39">
        <v>43556</v>
      </c>
      <c r="B13" s="89">
        <v>0</v>
      </c>
      <c r="C13" s="89">
        <v>305228.98</v>
      </c>
      <c r="D13" s="89">
        <v>2038.679999999993</v>
      </c>
      <c r="E13" s="89">
        <f t="shared" si="0"/>
        <v>7976792.3200000003</v>
      </c>
      <c r="F13" s="20"/>
      <c r="G13" s="90"/>
      <c r="H13" s="21"/>
      <c r="I13" s="20"/>
    </row>
    <row r="14" spans="1:9">
      <c r="A14" s="39">
        <v>43586</v>
      </c>
      <c r="B14" s="89">
        <v>0</v>
      </c>
      <c r="C14" s="89">
        <v>302178.59999999998</v>
      </c>
      <c r="D14" s="89">
        <v>1407.5300000000279</v>
      </c>
      <c r="E14" s="89">
        <f t="shared" si="0"/>
        <v>8280378.4500000002</v>
      </c>
      <c r="F14" s="20"/>
      <c r="G14" s="90"/>
      <c r="H14" s="21"/>
      <c r="I14" s="20"/>
    </row>
    <row r="15" spans="1:9">
      <c r="A15" s="39">
        <v>43617</v>
      </c>
      <c r="B15" s="89">
        <v>0</v>
      </c>
      <c r="C15" s="89">
        <v>383850.26</v>
      </c>
      <c r="D15" s="89">
        <v>706.64000000001397</v>
      </c>
      <c r="E15" s="89">
        <f t="shared" si="0"/>
        <v>8664935.3500000015</v>
      </c>
      <c r="F15" s="20"/>
      <c r="G15" s="90"/>
      <c r="H15" s="21"/>
      <c r="I15" s="20"/>
    </row>
    <row r="16" spans="1:9">
      <c r="A16" s="39">
        <v>43647</v>
      </c>
      <c r="B16" s="89">
        <v>0</v>
      </c>
      <c r="C16" s="89">
        <v>305048.40999999997</v>
      </c>
      <c r="D16" s="89">
        <v>2361.2900000000373</v>
      </c>
      <c r="E16" s="89">
        <f t="shared" si="0"/>
        <v>8972345.0500000007</v>
      </c>
      <c r="F16" s="20"/>
      <c r="G16" s="90"/>
      <c r="H16" s="21"/>
      <c r="I16" s="20"/>
    </row>
    <row r="17" spans="1:9">
      <c r="A17" s="39">
        <v>43678</v>
      </c>
      <c r="B17" s="89">
        <v>0</v>
      </c>
      <c r="C17" s="89">
        <v>177741.68</v>
      </c>
      <c r="D17" s="89">
        <v>1339.7000000000116</v>
      </c>
      <c r="E17" s="89">
        <f t="shared" si="0"/>
        <v>9151426.4299999997</v>
      </c>
      <c r="F17" s="20"/>
      <c r="G17" s="90"/>
      <c r="H17" s="21"/>
      <c r="I17" s="20"/>
    </row>
    <row r="18" spans="1:9">
      <c r="A18" s="39">
        <v>43709</v>
      </c>
      <c r="B18" s="89">
        <v>0</v>
      </c>
      <c r="C18" s="89">
        <v>716273.19</v>
      </c>
      <c r="D18" s="89">
        <v>1089.4100000000326</v>
      </c>
      <c r="E18" s="89">
        <f t="shared" si="0"/>
        <v>9868789.0299999993</v>
      </c>
      <c r="F18" s="20"/>
      <c r="G18" s="67"/>
      <c r="H18" s="21"/>
      <c r="I18" s="20"/>
    </row>
    <row r="19" spans="1:9">
      <c r="A19" s="39">
        <v>43739</v>
      </c>
      <c r="B19" s="89">
        <v>0</v>
      </c>
      <c r="C19" s="89">
        <v>470560.44</v>
      </c>
      <c r="D19" s="89">
        <v>621.95000000001164</v>
      </c>
      <c r="E19" s="89">
        <f t="shared" si="0"/>
        <v>10339971.419999998</v>
      </c>
      <c r="F19" s="20"/>
      <c r="G19" s="67"/>
      <c r="H19" s="21"/>
      <c r="I19" s="20"/>
    </row>
    <row r="20" spans="1:9">
      <c r="A20" s="39">
        <v>43770</v>
      </c>
      <c r="B20" s="89">
        <v>0</v>
      </c>
      <c r="C20" s="89">
        <v>217440.27</v>
      </c>
      <c r="D20" s="89">
        <v>1720.1200000000244</v>
      </c>
      <c r="E20" s="89">
        <f t="shared" si="0"/>
        <v>10559131.809999997</v>
      </c>
      <c r="F20" s="20"/>
      <c r="G20" s="67"/>
      <c r="H20" s="21"/>
      <c r="I20" s="20"/>
    </row>
    <row r="21" spans="1:9">
      <c r="A21" s="39">
        <v>43800</v>
      </c>
      <c r="B21" s="89">
        <v>0</v>
      </c>
      <c r="C21" s="89">
        <v>760905.31</v>
      </c>
      <c r="D21" s="89">
        <v>1595.5099999998929</v>
      </c>
      <c r="E21" s="89">
        <f t="shared" si="0"/>
        <v>11321632.629999997</v>
      </c>
      <c r="F21" s="20"/>
      <c r="G21" s="67"/>
      <c r="H21" s="21"/>
      <c r="I21" s="20"/>
    </row>
    <row r="22" spans="1:9">
      <c r="A22" s="39">
        <v>43831</v>
      </c>
      <c r="B22" s="89">
        <v>0</v>
      </c>
      <c r="C22" s="89">
        <v>8473.2800000000007</v>
      </c>
      <c r="D22" s="89">
        <v>181.71999999999935</v>
      </c>
      <c r="E22" s="89">
        <f t="shared" si="0"/>
        <v>11330287.629999997</v>
      </c>
      <c r="F22" s="20"/>
      <c r="G22" s="67"/>
      <c r="H22" s="21"/>
      <c r="I22" s="20"/>
    </row>
    <row r="23" spans="1:9">
      <c r="A23" s="39">
        <v>43862</v>
      </c>
      <c r="B23" s="89">
        <v>0</v>
      </c>
      <c r="C23" s="89">
        <v>250175.99</v>
      </c>
      <c r="D23" s="89">
        <v>0</v>
      </c>
      <c r="E23" s="89">
        <f t="shared" si="0"/>
        <v>11580463.619999997</v>
      </c>
      <c r="F23" s="20"/>
      <c r="G23" s="67"/>
      <c r="H23" s="21"/>
      <c r="I23" s="20"/>
    </row>
    <row r="24" spans="1:9">
      <c r="A24" s="39">
        <v>43891</v>
      </c>
      <c r="B24" s="89">
        <v>0</v>
      </c>
      <c r="C24" s="89">
        <v>469653.42</v>
      </c>
      <c r="D24" s="89">
        <v>3813.5</v>
      </c>
      <c r="E24" s="89">
        <f t="shared" si="0"/>
        <v>12053930.539999997</v>
      </c>
      <c r="F24" s="20"/>
      <c r="G24" s="67"/>
      <c r="H24" s="21"/>
      <c r="I24" s="20"/>
    </row>
    <row r="25" spans="1:9">
      <c r="A25" s="39">
        <v>43922</v>
      </c>
      <c r="B25" s="89">
        <v>-30840.59</v>
      </c>
      <c r="C25" s="89">
        <v>280153.95</v>
      </c>
      <c r="D25" s="89">
        <v>1032.320000000007</v>
      </c>
      <c r="E25" s="89">
        <f t="shared" si="0"/>
        <v>12304276.219999997</v>
      </c>
      <c r="F25" s="20"/>
      <c r="G25" s="67"/>
      <c r="H25" s="21"/>
      <c r="I25" s="20"/>
    </row>
    <row r="26" spans="1:9">
      <c r="A26" s="39">
        <v>43952</v>
      </c>
      <c r="B26" s="89">
        <v>-115652.2</v>
      </c>
      <c r="C26" s="89"/>
      <c r="D26" s="89"/>
      <c r="E26" s="89">
        <f t="shared" si="0"/>
        <v>12188624.019999998</v>
      </c>
      <c r="F26" s="20"/>
      <c r="G26" s="67"/>
      <c r="H26" s="21"/>
      <c r="I26" s="20"/>
    </row>
    <row r="27" spans="1:9">
      <c r="A27" s="39">
        <v>43983</v>
      </c>
      <c r="B27" s="89">
        <v>-115652.2</v>
      </c>
      <c r="C27" s="89"/>
      <c r="D27" s="89"/>
      <c r="E27" s="89">
        <f t="shared" si="0"/>
        <v>12072971.819999998</v>
      </c>
      <c r="F27" s="20"/>
      <c r="G27" s="67"/>
      <c r="H27" s="21"/>
      <c r="I27" s="20"/>
    </row>
    <row r="28" spans="1:9">
      <c r="A28" s="39">
        <v>44013</v>
      </c>
      <c r="B28" s="89">
        <v>-115652.2</v>
      </c>
      <c r="C28" s="89"/>
      <c r="D28" s="89"/>
      <c r="E28" s="89">
        <f t="shared" si="0"/>
        <v>11957319.619999999</v>
      </c>
      <c r="F28" s="20"/>
      <c r="G28" s="67"/>
      <c r="H28" s="21"/>
      <c r="I28" s="20"/>
    </row>
    <row r="29" spans="1:9">
      <c r="A29" s="39">
        <v>44044</v>
      </c>
      <c r="B29" s="89">
        <v>-115652.2</v>
      </c>
      <c r="C29" s="89"/>
      <c r="D29" s="89"/>
      <c r="E29" s="89">
        <f t="shared" si="0"/>
        <v>11841667.42</v>
      </c>
      <c r="F29" s="20"/>
      <c r="G29" s="67"/>
      <c r="H29" s="21"/>
      <c r="I29" s="20"/>
    </row>
    <row r="30" spans="1:9">
      <c r="A30" s="39">
        <v>44075</v>
      </c>
      <c r="B30" s="89">
        <v>-115652.2</v>
      </c>
      <c r="C30" s="89"/>
      <c r="D30" s="89"/>
      <c r="E30" s="89">
        <f t="shared" si="0"/>
        <v>11726015.220000001</v>
      </c>
      <c r="F30" s="20"/>
      <c r="G30" s="67"/>
      <c r="H30" s="21"/>
      <c r="I30" s="20"/>
    </row>
    <row r="31" spans="1:9">
      <c r="A31" s="39">
        <v>44105</v>
      </c>
      <c r="B31" s="89">
        <v>-115652.2</v>
      </c>
      <c r="C31" s="89"/>
      <c r="D31" s="89"/>
      <c r="E31" s="89">
        <f t="shared" si="0"/>
        <v>11610363.020000001</v>
      </c>
      <c r="F31" s="20"/>
      <c r="G31" s="67"/>
      <c r="H31" s="21"/>
      <c r="I31" s="20"/>
    </row>
    <row r="32" spans="1:9">
      <c r="A32" s="39">
        <v>44136</v>
      </c>
      <c r="B32" s="89">
        <v>-115652.2</v>
      </c>
      <c r="C32" s="89"/>
      <c r="D32" s="89"/>
      <c r="E32" s="89">
        <f t="shared" si="0"/>
        <v>11494710.820000002</v>
      </c>
      <c r="F32" s="20"/>
      <c r="G32" s="67"/>
      <c r="H32" s="21"/>
      <c r="I32" s="20"/>
    </row>
    <row r="33" spans="1:9">
      <c r="A33" s="39">
        <v>44166</v>
      </c>
      <c r="B33" s="89">
        <v>-115652.2</v>
      </c>
      <c r="C33" s="89"/>
      <c r="D33" s="89"/>
      <c r="E33" s="89">
        <f t="shared" si="0"/>
        <v>11379058.620000003</v>
      </c>
      <c r="F33" s="20"/>
      <c r="G33" s="90"/>
      <c r="H33" s="21"/>
      <c r="I33" s="20"/>
    </row>
    <row r="34" spans="1:9">
      <c r="A34" s="39">
        <v>44197</v>
      </c>
      <c r="B34" s="89">
        <v>-115652.2</v>
      </c>
      <c r="C34" s="89"/>
      <c r="D34" s="89"/>
      <c r="E34" s="89">
        <f t="shared" si="0"/>
        <v>11263406.420000004</v>
      </c>
      <c r="F34" s="20"/>
      <c r="G34" s="90"/>
      <c r="H34" s="21"/>
      <c r="I34" s="20"/>
    </row>
    <row r="35" spans="1:9">
      <c r="A35" s="39">
        <v>44228</v>
      </c>
      <c r="B35" s="89">
        <v>-115652.2</v>
      </c>
      <c r="C35" s="89"/>
      <c r="D35" s="89"/>
      <c r="E35" s="89">
        <f t="shared" si="0"/>
        <v>11147754.220000004</v>
      </c>
      <c r="F35" s="20"/>
      <c r="G35" s="90"/>
      <c r="H35" s="21"/>
      <c r="I35" s="20"/>
    </row>
    <row r="36" spans="1:9">
      <c r="A36" s="39">
        <v>44256</v>
      </c>
      <c r="B36" s="89">
        <v>-115652.2</v>
      </c>
      <c r="C36" s="89"/>
      <c r="D36" s="89"/>
      <c r="E36" s="89">
        <f t="shared" si="0"/>
        <v>11032102.020000005</v>
      </c>
      <c r="F36" s="20"/>
      <c r="G36" s="90"/>
      <c r="H36" s="21"/>
      <c r="I36" s="20"/>
    </row>
    <row r="37" spans="1:9">
      <c r="A37" s="39">
        <v>44287</v>
      </c>
      <c r="B37" s="89">
        <v>-115652.2</v>
      </c>
      <c r="C37" s="89"/>
      <c r="D37" s="89"/>
      <c r="E37" s="89">
        <f t="shared" si="0"/>
        <v>10916449.820000006</v>
      </c>
      <c r="F37" s="20"/>
      <c r="G37" s="90"/>
      <c r="H37" s="21"/>
      <c r="I37" s="20"/>
    </row>
    <row r="38" spans="1:9">
      <c r="A38" s="39">
        <v>44317</v>
      </c>
      <c r="B38" s="89">
        <v>-115652.2</v>
      </c>
      <c r="C38" s="89"/>
      <c r="D38" s="89"/>
      <c r="E38" s="89">
        <f t="shared" si="0"/>
        <v>10800797.620000007</v>
      </c>
      <c r="F38" s="20"/>
      <c r="G38" s="90"/>
      <c r="H38" s="21"/>
      <c r="I38" s="20"/>
    </row>
    <row r="39" spans="1:9">
      <c r="A39" s="39">
        <v>44348</v>
      </c>
      <c r="B39" s="89">
        <v>-115652.2</v>
      </c>
      <c r="C39" s="89"/>
      <c r="D39" s="89"/>
      <c r="E39" s="89">
        <f t="shared" si="0"/>
        <v>10685145.420000007</v>
      </c>
      <c r="F39" s="20"/>
      <c r="G39" s="90"/>
      <c r="H39" s="21"/>
      <c r="I39" s="20"/>
    </row>
    <row r="40" spans="1:9">
      <c r="A40" s="39">
        <v>44378</v>
      </c>
      <c r="B40" s="89">
        <v>-115652.2</v>
      </c>
      <c r="C40" s="89"/>
      <c r="D40" s="89"/>
      <c r="E40" s="89">
        <f t="shared" si="0"/>
        <v>10569493.220000008</v>
      </c>
      <c r="F40" s="20"/>
      <c r="G40" s="90"/>
      <c r="H40" s="21"/>
      <c r="I40" s="20"/>
    </row>
    <row r="41" spans="1:9">
      <c r="A41" s="39">
        <v>44409</v>
      </c>
      <c r="B41" s="89">
        <v>-115652.2</v>
      </c>
      <c r="C41" s="89"/>
      <c r="D41" s="89"/>
      <c r="E41" s="89">
        <f t="shared" si="0"/>
        <v>10453841.020000009</v>
      </c>
      <c r="F41" s="20"/>
      <c r="G41" s="90"/>
      <c r="H41" s="21"/>
      <c r="I41" s="20"/>
    </row>
    <row r="42" spans="1:9">
      <c r="A42" s="39">
        <v>44440</v>
      </c>
      <c r="B42" s="89">
        <v>-115652.2</v>
      </c>
      <c r="C42" s="89"/>
      <c r="D42" s="89"/>
      <c r="E42" s="89">
        <f t="shared" si="0"/>
        <v>10338188.82000001</v>
      </c>
      <c r="F42" s="20"/>
      <c r="G42" s="90"/>
      <c r="H42" s="21"/>
      <c r="I42" s="20"/>
    </row>
    <row r="43" spans="1:9">
      <c r="A43" s="39">
        <v>44470</v>
      </c>
      <c r="B43" s="89">
        <v>-115652.2</v>
      </c>
      <c r="C43" s="89"/>
      <c r="D43" s="89"/>
      <c r="E43" s="89">
        <f t="shared" si="0"/>
        <v>10222536.62000001</v>
      </c>
      <c r="F43" s="20"/>
      <c r="G43" s="90"/>
      <c r="H43" s="21"/>
      <c r="I43" s="20"/>
    </row>
    <row r="44" spans="1:9">
      <c r="A44" s="39">
        <v>44501</v>
      </c>
      <c r="B44" s="89">
        <v>-115652.2</v>
      </c>
      <c r="C44" s="89"/>
      <c r="D44" s="89"/>
      <c r="E44" s="89">
        <f t="shared" si="0"/>
        <v>10106884.420000011</v>
      </c>
      <c r="F44" s="20"/>
      <c r="G44" s="90"/>
      <c r="H44" s="21"/>
      <c r="I44" s="20"/>
    </row>
    <row r="45" spans="1:9">
      <c r="A45" s="39">
        <v>44531</v>
      </c>
      <c r="B45" s="89">
        <v>-115652.2</v>
      </c>
      <c r="C45" s="89"/>
      <c r="D45" s="89"/>
      <c r="E45" s="89">
        <f t="shared" si="0"/>
        <v>9991232.2200000118</v>
      </c>
      <c r="F45" s="20"/>
      <c r="G45" s="90"/>
      <c r="H45" s="21"/>
      <c r="I45" s="20"/>
    </row>
    <row r="46" spans="1:9">
      <c r="A46" s="39">
        <v>44562</v>
      </c>
      <c r="B46" s="89">
        <v>-115652.2</v>
      </c>
      <c r="C46" s="89"/>
      <c r="D46" s="89"/>
      <c r="E46" s="89">
        <f t="shared" si="0"/>
        <v>9875580.0200000126</v>
      </c>
      <c r="F46" s="20"/>
      <c r="G46" s="90"/>
      <c r="H46" s="21"/>
      <c r="I46" s="20"/>
    </row>
    <row r="47" spans="1:9">
      <c r="A47" s="39">
        <v>44593</v>
      </c>
      <c r="B47" s="89">
        <v>-115652.2</v>
      </c>
      <c r="C47" s="89"/>
      <c r="D47" s="89"/>
      <c r="E47" s="89">
        <f t="shared" si="0"/>
        <v>9759927.8200000133</v>
      </c>
      <c r="F47" s="20"/>
      <c r="G47" s="90"/>
      <c r="H47" s="21"/>
      <c r="I47" s="20"/>
    </row>
    <row r="48" spans="1:9">
      <c r="A48" s="39">
        <v>44621</v>
      </c>
      <c r="B48" s="89">
        <v>-115652.2</v>
      </c>
      <c r="C48" s="89"/>
      <c r="D48" s="89"/>
      <c r="E48" s="89">
        <f t="shared" si="0"/>
        <v>9644275.6200000141</v>
      </c>
      <c r="F48" s="20"/>
      <c r="G48" s="90"/>
      <c r="H48" s="21"/>
      <c r="I48" s="20"/>
    </row>
    <row r="49" spans="1:9">
      <c r="A49" s="39">
        <v>44652</v>
      </c>
      <c r="B49" s="89">
        <v>-115652.2</v>
      </c>
      <c r="C49" s="89"/>
      <c r="D49" s="89"/>
      <c r="E49" s="89">
        <f t="shared" si="0"/>
        <v>9528623.4200000148</v>
      </c>
      <c r="F49" s="20"/>
      <c r="G49" s="90"/>
      <c r="H49" s="21"/>
      <c r="I49" s="20"/>
    </row>
    <row r="50" spans="1:9">
      <c r="A50" s="39">
        <v>44682</v>
      </c>
      <c r="B50" s="89">
        <v>-115652.2</v>
      </c>
      <c r="C50" s="89"/>
      <c r="D50" s="89"/>
      <c r="E50" s="89">
        <f t="shared" si="0"/>
        <v>9412971.2200000156</v>
      </c>
      <c r="F50" s="20"/>
      <c r="G50" s="90"/>
      <c r="H50" s="21"/>
      <c r="I50" s="20"/>
    </row>
    <row r="51" spans="1:9">
      <c r="A51" s="39">
        <v>44713</v>
      </c>
      <c r="B51" s="89">
        <v>-115652.2</v>
      </c>
      <c r="C51" s="89"/>
      <c r="D51" s="89"/>
      <c r="E51" s="89">
        <f t="shared" si="0"/>
        <v>9297319.0200000163</v>
      </c>
      <c r="F51" s="20"/>
      <c r="G51" s="90"/>
      <c r="H51" s="21"/>
      <c r="I51" s="20"/>
    </row>
    <row r="52" spans="1:9">
      <c r="A52" s="39">
        <v>44743</v>
      </c>
      <c r="B52" s="89">
        <v>-115652.2</v>
      </c>
      <c r="C52" s="89"/>
      <c r="D52" s="89"/>
      <c r="E52" s="89">
        <f t="shared" si="0"/>
        <v>9181666.8200000171</v>
      </c>
      <c r="F52" s="20"/>
      <c r="G52" s="90"/>
      <c r="H52" s="21"/>
      <c r="I52" s="20"/>
    </row>
    <row r="53" spans="1:9">
      <c r="A53" s="39">
        <v>44774</v>
      </c>
      <c r="B53" s="89">
        <v>-115652.2</v>
      </c>
      <c r="C53" s="89"/>
      <c r="D53" s="89"/>
      <c r="E53" s="89">
        <f t="shared" si="0"/>
        <v>9066014.6200000178</v>
      </c>
      <c r="F53" s="20"/>
      <c r="G53" s="90"/>
      <c r="H53" s="21"/>
      <c r="I53" s="20"/>
    </row>
    <row r="54" spans="1:9">
      <c r="A54" s="39">
        <v>44805</v>
      </c>
      <c r="B54" s="89">
        <v>-115652.2</v>
      </c>
      <c r="C54" s="89"/>
      <c r="D54" s="89"/>
      <c r="E54" s="89">
        <f t="shared" si="0"/>
        <v>8950362.4200000186</v>
      </c>
      <c r="F54" s="20"/>
      <c r="G54" s="90"/>
      <c r="H54" s="21"/>
      <c r="I54" s="20"/>
    </row>
    <row r="55" spans="1:9">
      <c r="A55" s="39">
        <v>44835</v>
      </c>
      <c r="B55" s="89">
        <v>-115652.2</v>
      </c>
      <c r="C55" s="89"/>
      <c r="D55" s="89"/>
      <c r="E55" s="89">
        <f t="shared" si="0"/>
        <v>8834710.2200000193</v>
      </c>
      <c r="F55" s="20"/>
      <c r="G55" s="90"/>
      <c r="H55" s="21"/>
      <c r="I55" s="20"/>
    </row>
    <row r="56" spans="1:9">
      <c r="A56" s="39">
        <v>44866</v>
      </c>
      <c r="B56" s="89">
        <v>-115652.2</v>
      </c>
      <c r="C56" s="89"/>
      <c r="D56" s="89"/>
      <c r="E56" s="89">
        <f t="shared" si="0"/>
        <v>8719058.02000002</v>
      </c>
      <c r="F56" s="20"/>
      <c r="G56" s="90"/>
      <c r="H56" s="21"/>
      <c r="I56" s="20"/>
    </row>
    <row r="57" spans="1:9">
      <c r="A57" s="39">
        <v>44896</v>
      </c>
      <c r="B57" s="89">
        <v>-115652.2</v>
      </c>
      <c r="C57" s="89"/>
      <c r="D57" s="89"/>
      <c r="E57" s="89">
        <f t="shared" si="0"/>
        <v>8603405.8200000208</v>
      </c>
      <c r="F57" s="20"/>
      <c r="G57" s="90"/>
      <c r="H57" s="21"/>
      <c r="I57" s="20"/>
    </row>
    <row r="58" spans="1:9">
      <c r="A58" s="39">
        <v>44927</v>
      </c>
      <c r="B58" s="89">
        <v>-115652.2</v>
      </c>
      <c r="C58" s="89"/>
      <c r="D58" s="89"/>
      <c r="E58" s="89">
        <f t="shared" si="0"/>
        <v>8487753.6200000215</v>
      </c>
      <c r="F58" s="20"/>
      <c r="G58" s="90"/>
      <c r="H58" s="21"/>
      <c r="I58" s="20"/>
    </row>
    <row r="59" spans="1:9">
      <c r="A59" s="39">
        <v>44958</v>
      </c>
      <c r="B59" s="89">
        <v>-115652.2</v>
      </c>
      <c r="C59" s="89"/>
      <c r="D59" s="89"/>
      <c r="E59" s="89">
        <f t="shared" si="0"/>
        <v>8372101.4200000213</v>
      </c>
      <c r="F59" s="20"/>
      <c r="G59" s="90"/>
      <c r="H59" s="21"/>
      <c r="I59" s="20"/>
    </row>
    <row r="60" spans="1:9">
      <c r="A60" s="39">
        <v>44986</v>
      </c>
      <c r="B60" s="89">
        <v>-115652.2</v>
      </c>
      <c r="C60" s="89"/>
      <c r="D60" s="89"/>
      <c r="E60" s="89">
        <f t="shared" si="0"/>
        <v>8256449.2200000212</v>
      </c>
      <c r="F60" s="20"/>
      <c r="G60" s="90"/>
      <c r="H60" s="21"/>
      <c r="I60" s="20"/>
    </row>
    <row r="61" spans="1:9">
      <c r="A61" s="39">
        <v>45017</v>
      </c>
      <c r="B61" s="89">
        <v>-115652.2</v>
      </c>
      <c r="C61" s="89"/>
      <c r="D61" s="89"/>
      <c r="E61" s="89">
        <f t="shared" si="0"/>
        <v>8140797.020000021</v>
      </c>
      <c r="F61" s="20"/>
      <c r="G61" s="90"/>
      <c r="H61" s="21"/>
      <c r="I61" s="20"/>
    </row>
    <row r="62" spans="1:9">
      <c r="A62" s="39">
        <v>45047</v>
      </c>
      <c r="B62" s="89">
        <v>-115652.2</v>
      </c>
      <c r="C62" s="89"/>
      <c r="D62" s="89"/>
      <c r="E62" s="89">
        <f t="shared" si="0"/>
        <v>8025144.8200000208</v>
      </c>
      <c r="F62" s="20"/>
      <c r="G62" s="90"/>
      <c r="H62" s="21"/>
      <c r="I62" s="20"/>
    </row>
    <row r="63" spans="1:9">
      <c r="A63" s="39">
        <v>45078</v>
      </c>
      <c r="B63" s="89">
        <v>-115652.2</v>
      </c>
      <c r="C63" s="89"/>
      <c r="D63" s="89"/>
      <c r="E63" s="89">
        <f t="shared" si="0"/>
        <v>7909492.6200000206</v>
      </c>
      <c r="F63" s="20"/>
      <c r="G63" s="90"/>
      <c r="H63" s="21"/>
      <c r="I63" s="20"/>
    </row>
    <row r="64" spans="1:9">
      <c r="A64" s="39">
        <v>45108</v>
      </c>
      <c r="B64" s="89">
        <v>-115652.2</v>
      </c>
      <c r="C64" s="89"/>
      <c r="D64" s="89"/>
      <c r="E64" s="89">
        <f t="shared" si="0"/>
        <v>7793840.4200000204</v>
      </c>
      <c r="F64" s="20"/>
      <c r="G64" s="90"/>
      <c r="H64" s="21"/>
      <c r="I64" s="20"/>
    </row>
    <row r="65" spans="1:9">
      <c r="A65" s="39">
        <v>45139</v>
      </c>
      <c r="B65" s="89">
        <v>-115652.2</v>
      </c>
      <c r="C65" s="89"/>
      <c r="D65" s="89"/>
      <c r="E65" s="89">
        <f t="shared" si="0"/>
        <v>7678188.2200000202</v>
      </c>
      <c r="F65" s="20"/>
      <c r="G65" s="90"/>
      <c r="H65" s="21"/>
      <c r="I65" s="20"/>
    </row>
    <row r="66" spans="1:9">
      <c r="A66" s="39">
        <v>45170</v>
      </c>
      <c r="B66" s="89">
        <v>-115652.2</v>
      </c>
      <c r="C66" s="89"/>
      <c r="D66" s="89"/>
      <c r="E66" s="89">
        <f t="shared" si="0"/>
        <v>7562536.02000002</v>
      </c>
      <c r="F66" s="20"/>
      <c r="G66" s="90"/>
      <c r="H66" s="21"/>
      <c r="I66" s="20"/>
    </row>
    <row r="67" spans="1:9">
      <c r="A67" s="39">
        <v>45200</v>
      </c>
      <c r="B67" s="89">
        <v>-115652.2</v>
      </c>
      <c r="C67" s="89"/>
      <c r="D67" s="89"/>
      <c r="E67" s="89">
        <f t="shared" si="0"/>
        <v>7446883.8200000199</v>
      </c>
      <c r="F67" s="20"/>
      <c r="G67" s="90"/>
      <c r="H67" s="21"/>
      <c r="I67" s="20"/>
    </row>
    <row r="68" spans="1:9">
      <c r="A68" s="39">
        <v>45231</v>
      </c>
      <c r="B68" s="89">
        <v>-115652.2</v>
      </c>
      <c r="C68" s="89"/>
      <c r="D68" s="89"/>
      <c r="E68" s="89">
        <f t="shared" si="0"/>
        <v>7331231.6200000197</v>
      </c>
      <c r="F68" s="20"/>
      <c r="G68" s="90"/>
      <c r="H68" s="21"/>
      <c r="I68" s="20"/>
    </row>
    <row r="69" spans="1:9">
      <c r="A69" s="39">
        <v>45261</v>
      </c>
      <c r="B69" s="89">
        <v>-115652.2</v>
      </c>
      <c r="C69" s="89"/>
      <c r="D69" s="89"/>
      <c r="E69" s="89">
        <f t="shared" si="0"/>
        <v>7215579.4200000195</v>
      </c>
      <c r="F69" s="80" t="s">
        <v>26</v>
      </c>
      <c r="G69" s="90"/>
      <c r="H69" s="21"/>
      <c r="I69" s="20"/>
    </row>
    <row r="70" spans="1:9">
      <c r="A70" s="39">
        <v>45292</v>
      </c>
      <c r="B70" s="89">
        <v>-115652.2</v>
      </c>
      <c r="C70" s="89"/>
      <c r="D70" s="89"/>
      <c r="E70" s="89">
        <f t="shared" si="0"/>
        <v>7099927.2200000193</v>
      </c>
      <c r="F70" s="132"/>
      <c r="G70" s="90"/>
      <c r="H70" s="21"/>
      <c r="I70" s="20"/>
    </row>
    <row r="71" spans="1:9">
      <c r="A71" s="39">
        <v>45323</v>
      </c>
      <c r="B71" s="89">
        <v>-115652.2</v>
      </c>
      <c r="C71" s="89"/>
      <c r="D71" s="89"/>
      <c r="E71" s="89">
        <f t="shared" si="0"/>
        <v>6984275.0200000191</v>
      </c>
      <c r="F71" s="132"/>
      <c r="G71" s="90"/>
      <c r="H71" s="21"/>
      <c r="I71" s="20"/>
    </row>
    <row r="72" spans="1:9">
      <c r="A72" s="39">
        <v>45352</v>
      </c>
      <c r="B72" s="89">
        <v>-115652.2</v>
      </c>
      <c r="C72" s="89"/>
      <c r="D72" s="89"/>
      <c r="E72" s="89">
        <f t="shared" si="0"/>
        <v>6868622.8200000189</v>
      </c>
      <c r="F72" s="132"/>
      <c r="G72" s="90"/>
      <c r="H72" s="21"/>
      <c r="I72" s="20"/>
    </row>
    <row r="73" spans="1:9">
      <c r="A73" s="39"/>
      <c r="B73" s="89"/>
      <c r="C73" s="89"/>
      <c r="D73" s="89"/>
      <c r="E73" s="89"/>
      <c r="F73" s="20"/>
      <c r="G73" s="90"/>
      <c r="H73" s="21"/>
      <c r="I73" s="20"/>
    </row>
    <row r="74" spans="1:9">
      <c r="A74" s="64" t="s">
        <v>81</v>
      </c>
      <c r="B74" s="89"/>
      <c r="C74" s="89"/>
      <c r="D74" s="89"/>
      <c r="E74" s="89"/>
      <c r="F74" s="25"/>
      <c r="G74" s="23"/>
      <c r="H74" s="21"/>
      <c r="I74" s="20"/>
    </row>
    <row r="75" spans="1:9">
      <c r="A75" s="64" t="s">
        <v>85</v>
      </c>
      <c r="B75"/>
      <c r="E75"/>
    </row>
    <row r="76" spans="1:9">
      <c r="A76" s="64" t="s">
        <v>86</v>
      </c>
      <c r="C76" s="7"/>
      <c r="D76" s="7"/>
    </row>
    <row r="77" spans="1:9">
      <c r="C77" s="3"/>
      <c r="D77" s="3"/>
    </row>
  </sheetData>
  <pageMargins left="0.7" right="0.7" top="0.75" bottom="0.75" header="0.3" footer="0.3"/>
  <pageSetup scale="72" firstPageNumber="7" fitToHeight="2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A5B36-464E-4217-90DD-17AD35884F2C}">
  <sheetPr>
    <tabColor rgb="FF92D050"/>
    <pageSetUpPr fitToPage="1"/>
  </sheetPr>
  <dimension ref="A1:AB35"/>
  <sheetViews>
    <sheetView view="pageLayout" zoomScaleNormal="100" workbookViewId="0"/>
  </sheetViews>
  <sheetFormatPr defaultColWidth="23.5546875" defaultRowHeight="14.4"/>
  <cols>
    <col min="1" max="1" width="23.5546875" style="5"/>
    <col min="2" max="2" width="18.5546875" style="5" customWidth="1"/>
    <col min="3" max="3" width="30.5546875" style="5" bestFit="1" customWidth="1"/>
    <col min="4" max="4" width="17.21875" style="5" bestFit="1" customWidth="1"/>
    <col min="5" max="5" width="13.6640625" style="5" bestFit="1" customWidth="1"/>
    <col min="6" max="6" width="23.5546875" style="5"/>
    <col min="7" max="7" width="17.109375" style="5" customWidth="1"/>
    <col min="8" max="8" width="19.33203125" style="5" customWidth="1"/>
    <col min="9" max="16384" width="23.5546875" style="5"/>
  </cols>
  <sheetData>
    <row r="1" spans="1:28" ht="15.6">
      <c r="A1" s="2" t="s">
        <v>46</v>
      </c>
    </row>
    <row r="2" spans="1:28" ht="15.6">
      <c r="A2" s="2" t="s">
        <v>88</v>
      </c>
    </row>
    <row r="3" spans="1:28" ht="17.399999999999999">
      <c r="A3" s="2" t="s">
        <v>132</v>
      </c>
    </row>
    <row r="4" spans="1:28">
      <c r="A4" s="66" t="s">
        <v>90</v>
      </c>
    </row>
    <row r="5" spans="1:28">
      <c r="A5" s="66" t="s">
        <v>48</v>
      </c>
    </row>
    <row r="7" spans="1:28" ht="16.2">
      <c r="A7" s="97" t="s">
        <v>79</v>
      </c>
      <c r="B7" s="97" t="s">
        <v>92</v>
      </c>
      <c r="C7" s="97" t="s">
        <v>93</v>
      </c>
      <c r="D7" s="98" t="s">
        <v>2</v>
      </c>
    </row>
    <row r="8" spans="1:28">
      <c r="A8" s="39">
        <v>44621</v>
      </c>
      <c r="B8" s="93"/>
      <c r="C8" s="93">
        <v>3051673.24</v>
      </c>
      <c r="D8" s="93">
        <f>B8+C8</f>
        <v>3051673.24</v>
      </c>
      <c r="F8" s="47"/>
      <c r="G8" s="95"/>
    </row>
    <row r="9" spans="1:28">
      <c r="A9" s="39">
        <v>44652</v>
      </c>
      <c r="B9" s="93"/>
      <c r="C9" s="93">
        <v>-66824.92</v>
      </c>
      <c r="D9" s="93">
        <f>B9+C9+D8</f>
        <v>2984848.3200000003</v>
      </c>
      <c r="F9" s="47"/>
      <c r="G9" s="95"/>
    </row>
    <row r="10" spans="1:28">
      <c r="A10" s="39">
        <v>44682</v>
      </c>
      <c r="B10" s="91">
        <v>588733.59</v>
      </c>
      <c r="C10" s="91">
        <v>-588733.59</v>
      </c>
      <c r="D10" s="93">
        <f t="shared" ref="D10:D29" si="0">B10+C10+D9</f>
        <v>2984848.3200000003</v>
      </c>
      <c r="E10" s="53"/>
      <c r="F10" s="94"/>
      <c r="G10" s="95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</row>
    <row r="11" spans="1:28">
      <c r="A11" s="39">
        <v>44713</v>
      </c>
      <c r="B11" s="92">
        <v>1948807.91</v>
      </c>
      <c r="C11" s="92">
        <v>-1963807.91</v>
      </c>
      <c r="D11" s="93">
        <f t="shared" si="0"/>
        <v>2969848.3200000003</v>
      </c>
      <c r="F11" s="47"/>
      <c r="G11" s="95"/>
    </row>
    <row r="12" spans="1:28">
      <c r="A12" s="39">
        <v>44743</v>
      </c>
      <c r="B12" s="92">
        <v>349123.85</v>
      </c>
      <c r="C12" s="92"/>
      <c r="D12" s="93">
        <f t="shared" si="0"/>
        <v>3318972.1700000004</v>
      </c>
      <c r="F12" s="47"/>
      <c r="G12" s="95"/>
    </row>
    <row r="13" spans="1:28">
      <c r="A13" s="39">
        <v>44774</v>
      </c>
      <c r="B13" s="92"/>
      <c r="C13" s="92"/>
      <c r="D13" s="93">
        <f t="shared" si="0"/>
        <v>3318972.1700000004</v>
      </c>
      <c r="F13" s="47"/>
      <c r="G13" s="95"/>
    </row>
    <row r="14" spans="1:28">
      <c r="A14" s="39">
        <v>44805</v>
      </c>
      <c r="B14" s="92"/>
      <c r="C14" s="92">
        <v>-83182.97</v>
      </c>
      <c r="D14" s="93">
        <f t="shared" si="0"/>
        <v>3235789.2</v>
      </c>
      <c r="F14" s="47"/>
      <c r="G14" s="95"/>
    </row>
    <row r="15" spans="1:28">
      <c r="A15" s="39">
        <v>44835</v>
      </c>
      <c r="B15" s="92"/>
      <c r="C15" s="92">
        <v>-265940.88</v>
      </c>
      <c r="D15" s="93">
        <f t="shared" si="0"/>
        <v>2969848.3200000003</v>
      </c>
      <c r="F15" s="47"/>
      <c r="G15" s="95"/>
    </row>
    <row r="16" spans="1:28">
      <c r="A16" s="39">
        <v>44866</v>
      </c>
      <c r="B16" s="92"/>
      <c r="C16" s="92">
        <v>-83182.97</v>
      </c>
      <c r="D16" s="93">
        <f t="shared" si="0"/>
        <v>2886665.35</v>
      </c>
      <c r="F16" s="47"/>
      <c r="G16" s="95"/>
    </row>
    <row r="17" spans="1:7">
      <c r="A17" s="39">
        <v>44896</v>
      </c>
      <c r="B17" s="92">
        <v>98182.97</v>
      </c>
      <c r="C17" s="92"/>
      <c r="D17" s="93">
        <f t="shared" si="0"/>
        <v>2984848.3200000003</v>
      </c>
      <c r="F17" s="47"/>
      <c r="G17" s="95"/>
    </row>
    <row r="18" spans="1:7">
      <c r="A18" s="39">
        <v>44927</v>
      </c>
      <c r="B18" s="92"/>
      <c r="C18" s="92"/>
      <c r="D18" s="93">
        <f t="shared" si="0"/>
        <v>2984848.3200000003</v>
      </c>
      <c r="F18" s="47"/>
      <c r="G18" s="95"/>
    </row>
    <row r="19" spans="1:7">
      <c r="A19" s="39">
        <v>44958</v>
      </c>
      <c r="B19" s="92"/>
      <c r="C19" s="92"/>
      <c r="D19" s="93">
        <f t="shared" si="0"/>
        <v>2984848.3200000003</v>
      </c>
      <c r="F19" s="47"/>
      <c r="G19" s="95"/>
    </row>
    <row r="20" spans="1:7">
      <c r="A20" s="39">
        <v>44986</v>
      </c>
      <c r="B20" s="92"/>
      <c r="C20" s="92"/>
      <c r="D20" s="93">
        <f t="shared" si="0"/>
        <v>2984848.3200000003</v>
      </c>
      <c r="F20" s="47"/>
      <c r="G20" s="95"/>
    </row>
    <row r="21" spans="1:7">
      <c r="A21" s="39">
        <v>45017</v>
      </c>
      <c r="B21" s="92"/>
      <c r="C21" s="92"/>
      <c r="D21" s="93">
        <f t="shared" si="0"/>
        <v>2984848.3200000003</v>
      </c>
      <c r="F21" s="47"/>
      <c r="G21" s="95"/>
    </row>
    <row r="22" spans="1:7">
      <c r="A22" s="39">
        <v>45047</v>
      </c>
      <c r="B22" s="92"/>
      <c r="C22" s="92"/>
      <c r="D22" s="93">
        <f t="shared" si="0"/>
        <v>2984848.3200000003</v>
      </c>
      <c r="F22" s="47"/>
      <c r="G22" s="95"/>
    </row>
    <row r="23" spans="1:7">
      <c r="A23" s="39">
        <v>45078</v>
      </c>
      <c r="B23" s="92"/>
      <c r="C23" s="92"/>
      <c r="D23" s="93">
        <f t="shared" si="0"/>
        <v>2984848.3200000003</v>
      </c>
      <c r="F23" s="47"/>
      <c r="G23" s="95"/>
    </row>
    <row r="24" spans="1:7">
      <c r="A24" s="39">
        <v>45108</v>
      </c>
      <c r="B24" s="92"/>
      <c r="C24" s="92"/>
      <c r="D24" s="93">
        <f t="shared" si="0"/>
        <v>2984848.3200000003</v>
      </c>
      <c r="F24" s="47"/>
      <c r="G24" s="95"/>
    </row>
    <row r="25" spans="1:7">
      <c r="A25" s="39">
        <v>45139</v>
      </c>
      <c r="B25" s="92"/>
      <c r="C25" s="92"/>
      <c r="D25" s="93">
        <f t="shared" si="0"/>
        <v>2984848.3200000003</v>
      </c>
      <c r="F25" s="47"/>
      <c r="G25" s="95"/>
    </row>
    <row r="26" spans="1:7">
      <c r="A26" s="39">
        <v>45170</v>
      </c>
      <c r="B26" s="92"/>
      <c r="C26" s="92"/>
      <c r="D26" s="93">
        <f t="shared" si="0"/>
        <v>2984848.3200000003</v>
      </c>
      <c r="F26" s="47"/>
      <c r="G26" s="95"/>
    </row>
    <row r="27" spans="1:7">
      <c r="A27" s="39">
        <v>45200</v>
      </c>
      <c r="B27" s="92"/>
      <c r="C27" s="92"/>
      <c r="D27" s="93">
        <f t="shared" si="0"/>
        <v>2984848.3200000003</v>
      </c>
      <c r="F27" s="47"/>
      <c r="G27" s="95"/>
    </row>
    <row r="28" spans="1:7">
      <c r="A28" s="39">
        <v>45231</v>
      </c>
      <c r="B28" s="92"/>
      <c r="C28" s="92"/>
      <c r="D28" s="93">
        <f t="shared" si="0"/>
        <v>2984848.3200000003</v>
      </c>
      <c r="F28" s="47"/>
      <c r="G28" s="95"/>
    </row>
    <row r="29" spans="1:7">
      <c r="A29" s="39">
        <v>45261</v>
      </c>
      <c r="B29" s="92"/>
      <c r="C29" s="92"/>
      <c r="D29" s="93">
        <f t="shared" si="0"/>
        <v>2984848.3200000003</v>
      </c>
      <c r="E29" s="80" t="s">
        <v>26</v>
      </c>
      <c r="F29" s="47"/>
      <c r="G29" s="95"/>
    </row>
    <row r="30" spans="1:7">
      <c r="A30" s="39"/>
      <c r="B30" s="92"/>
      <c r="C30" s="92"/>
      <c r="D30" s="93"/>
      <c r="F30" s="47"/>
      <c r="G30" s="95"/>
    </row>
    <row r="31" spans="1:7" ht="16.2">
      <c r="A31" s="96" t="s">
        <v>89</v>
      </c>
      <c r="B31" s="92"/>
      <c r="C31" s="92"/>
      <c r="D31" s="93"/>
    </row>
    <row r="32" spans="1:7" ht="16.2">
      <c r="A32" s="96" t="s">
        <v>91</v>
      </c>
      <c r="B32" s="62"/>
      <c r="C32" s="62"/>
      <c r="D32" s="62"/>
    </row>
    <row r="34" spans="8:9">
      <c r="I34" s="54"/>
    </row>
    <row r="35" spans="8:9">
      <c r="H35" s="42"/>
      <c r="I35" s="42"/>
    </row>
  </sheetData>
  <pageMargins left="0.7" right="0.7" top="0.75" bottom="0.75" header="0.3" footer="0.3"/>
  <pageSetup scale="85" firstPageNumber="9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AC7D-DBD9-4096-9B27-13921B528741}">
  <sheetPr>
    <tabColor rgb="FFFFFF00"/>
    <pageSetUpPr fitToPage="1"/>
  </sheetPr>
  <dimension ref="A1:L31"/>
  <sheetViews>
    <sheetView view="pageLayout" zoomScaleNormal="100" workbookViewId="0"/>
  </sheetViews>
  <sheetFormatPr defaultColWidth="9.109375" defaultRowHeight="14.4"/>
  <cols>
    <col min="1" max="1" width="17.33203125" bestFit="1" customWidth="1"/>
    <col min="2" max="2" width="7.44140625" bestFit="1" customWidth="1"/>
    <col min="3" max="3" width="13.77734375" bestFit="1" customWidth="1"/>
    <col min="4" max="4" width="21.33203125" customWidth="1"/>
    <col min="5" max="5" width="14.77734375" bestFit="1" customWidth="1"/>
    <col min="6" max="6" width="16.33203125" bestFit="1" customWidth="1"/>
    <col min="7" max="7" width="15.6640625" customWidth="1"/>
    <col min="8" max="8" width="19.33203125" bestFit="1" customWidth="1"/>
    <col min="9" max="11" width="14.21875" bestFit="1" customWidth="1"/>
    <col min="12" max="12" width="13.6640625" bestFit="1" customWidth="1"/>
  </cols>
  <sheetData>
    <row r="1" spans="1:12" ht="15.6">
      <c r="A1" s="2" t="s">
        <v>46</v>
      </c>
    </row>
    <row r="2" spans="1:12" ht="15.6">
      <c r="A2" s="2" t="s">
        <v>94</v>
      </c>
    </row>
    <row r="3" spans="1:12" ht="15.6">
      <c r="A3" s="2" t="s">
        <v>139</v>
      </c>
      <c r="D3" s="33"/>
      <c r="E3" s="33"/>
    </row>
    <row r="4" spans="1:12">
      <c r="A4" s="66" t="s">
        <v>95</v>
      </c>
    </row>
    <row r="5" spans="1:12">
      <c r="A5" s="66" t="s">
        <v>48</v>
      </c>
    </row>
    <row r="6" spans="1:12">
      <c r="B6" s="32"/>
      <c r="C6" s="27"/>
      <c r="D6" s="33"/>
      <c r="E6" s="33"/>
      <c r="F6" s="34"/>
    </row>
    <row r="7" spans="1:12">
      <c r="A7" s="37"/>
      <c r="B7" s="32"/>
      <c r="C7" s="34" t="s">
        <v>33</v>
      </c>
      <c r="D7" s="34" t="s">
        <v>30</v>
      </c>
      <c r="E7" s="34"/>
      <c r="F7" s="34"/>
    </row>
    <row r="8" spans="1:12" ht="16.2">
      <c r="A8" s="37"/>
      <c r="B8" s="32"/>
      <c r="C8" s="35" t="s">
        <v>136</v>
      </c>
      <c r="D8" s="35" t="s">
        <v>140</v>
      </c>
      <c r="E8" s="98" t="s">
        <v>96</v>
      </c>
      <c r="F8" s="98" t="s">
        <v>2</v>
      </c>
    </row>
    <row r="9" spans="1:12">
      <c r="A9" s="37">
        <v>44896</v>
      </c>
      <c r="B9" s="32"/>
      <c r="C9" s="63">
        <v>0</v>
      </c>
      <c r="D9" s="100">
        <v>2299399.5300000003</v>
      </c>
      <c r="E9" s="100">
        <v>2880933.23</v>
      </c>
      <c r="F9" s="100">
        <f>C9+D9+E9</f>
        <v>5180332.76</v>
      </c>
      <c r="I9" s="21"/>
      <c r="J9" s="102"/>
      <c r="K9" s="67"/>
      <c r="L9" s="99"/>
    </row>
    <row r="10" spans="1:12">
      <c r="A10" s="37">
        <v>44927</v>
      </c>
      <c r="C10" s="63">
        <v>623727</v>
      </c>
      <c r="D10" s="100">
        <v>239525.27000000002</v>
      </c>
      <c r="E10" s="100">
        <v>-863252.27</v>
      </c>
      <c r="F10" s="100">
        <f>C10+D10+E10+F9</f>
        <v>5180332.76</v>
      </c>
      <c r="I10" s="21"/>
      <c r="J10" s="102"/>
      <c r="K10" s="67"/>
    </row>
    <row r="11" spans="1:12">
      <c r="A11" s="37">
        <v>44958</v>
      </c>
      <c r="C11" s="63">
        <v>0</v>
      </c>
      <c r="D11" s="100">
        <v>258671.32</v>
      </c>
      <c r="E11" s="100">
        <v>5856538.0899999999</v>
      </c>
      <c r="F11" s="100">
        <f t="shared" ref="F11:F24" si="0">C11+D11+E11+F10</f>
        <v>11295542.17</v>
      </c>
      <c r="I11" s="21"/>
      <c r="J11" s="102"/>
      <c r="K11" s="67"/>
    </row>
    <row r="12" spans="1:12">
      <c r="A12" s="37">
        <v>44986</v>
      </c>
      <c r="C12" s="63">
        <v>0</v>
      </c>
      <c r="D12" s="100">
        <v>277226.29000000004</v>
      </c>
      <c r="E12" s="100">
        <v>934162.06</v>
      </c>
      <c r="F12" s="100">
        <f t="shared" si="0"/>
        <v>12506930.52</v>
      </c>
      <c r="H12" s="3"/>
      <c r="I12" s="21"/>
      <c r="J12" s="102"/>
      <c r="K12" s="67"/>
    </row>
    <row r="13" spans="1:12">
      <c r="A13" s="37">
        <v>45017</v>
      </c>
      <c r="C13" s="63">
        <v>0</v>
      </c>
      <c r="D13" s="100">
        <v>295355.38</v>
      </c>
      <c r="E13" s="100">
        <v>1140442.1100000001</v>
      </c>
      <c r="F13" s="100">
        <f t="shared" si="0"/>
        <v>13942728.01</v>
      </c>
      <c r="H13" s="3"/>
      <c r="I13" s="21"/>
      <c r="J13" s="102"/>
      <c r="K13" s="67"/>
    </row>
    <row r="14" spans="1:12">
      <c r="A14" s="37">
        <v>45047</v>
      </c>
      <c r="C14" s="63">
        <v>0</v>
      </c>
      <c r="D14" s="100">
        <v>308302.57</v>
      </c>
      <c r="E14" s="100">
        <v>543799.06000000006</v>
      </c>
      <c r="F14" s="100">
        <f t="shared" si="0"/>
        <v>14794829.640000001</v>
      </c>
      <c r="H14" s="3"/>
      <c r="I14" s="21"/>
      <c r="J14" s="102"/>
      <c r="K14" s="67"/>
    </row>
    <row r="15" spans="1:12">
      <c r="A15" s="37">
        <v>45078</v>
      </c>
      <c r="C15" s="63">
        <v>0</v>
      </c>
      <c r="D15" s="100">
        <v>309404.03000000003</v>
      </c>
      <c r="E15" s="100">
        <v>81873.08</v>
      </c>
      <c r="F15" s="100">
        <f t="shared" si="0"/>
        <v>15186106.75</v>
      </c>
      <c r="H15" s="3"/>
      <c r="I15" s="21"/>
      <c r="J15" s="102"/>
      <c r="K15" s="67"/>
    </row>
    <row r="16" spans="1:12">
      <c r="A16" s="37">
        <v>45108</v>
      </c>
      <c r="C16" s="63">
        <v>0</v>
      </c>
      <c r="D16" s="86">
        <v>308147.57</v>
      </c>
      <c r="E16" s="86">
        <v>273936.01</v>
      </c>
      <c r="F16" s="100">
        <f t="shared" si="0"/>
        <v>15768190.33</v>
      </c>
      <c r="H16" s="3"/>
      <c r="I16" s="21"/>
      <c r="J16" s="102"/>
      <c r="K16" s="67"/>
    </row>
    <row r="17" spans="1:11">
      <c r="A17" s="37">
        <v>45139</v>
      </c>
      <c r="C17" s="63">
        <v>0</v>
      </c>
      <c r="D17" s="86">
        <v>331311.48</v>
      </c>
      <c r="E17" s="86">
        <v>464126.83</v>
      </c>
      <c r="F17" s="100">
        <f t="shared" si="0"/>
        <v>16563628.640000001</v>
      </c>
      <c r="H17" s="3"/>
      <c r="I17" s="21"/>
      <c r="J17" s="102"/>
      <c r="K17" s="67"/>
    </row>
    <row r="18" spans="1:11">
      <c r="A18" s="37">
        <v>45170</v>
      </c>
      <c r="C18" s="63">
        <v>0</v>
      </c>
      <c r="D18" s="86">
        <v>361369.17000000004</v>
      </c>
      <c r="E18" s="86">
        <v>-10506601.51</v>
      </c>
      <c r="F18" s="100">
        <f t="shared" si="0"/>
        <v>6418396.3000000007</v>
      </c>
      <c r="H18" s="3"/>
      <c r="I18" s="21"/>
      <c r="J18" s="102"/>
      <c r="K18" s="67"/>
    </row>
    <row r="19" spans="1:11">
      <c r="A19" s="37">
        <v>45200</v>
      </c>
      <c r="C19" s="63">
        <v>0</v>
      </c>
      <c r="D19" s="86">
        <v>366042.09</v>
      </c>
      <c r="E19" s="86">
        <v>13.31</v>
      </c>
      <c r="F19" s="100">
        <f t="shared" si="0"/>
        <v>6784451.7000000011</v>
      </c>
      <c r="H19" s="3"/>
      <c r="I19" s="21"/>
      <c r="J19" s="102"/>
      <c r="K19" s="67"/>
    </row>
    <row r="20" spans="1:11">
      <c r="A20" s="37">
        <v>45231</v>
      </c>
      <c r="C20" s="63">
        <v>0</v>
      </c>
      <c r="D20" s="86">
        <v>359050.69999999995</v>
      </c>
      <c r="E20" s="86">
        <v>0</v>
      </c>
      <c r="F20" s="100">
        <f t="shared" si="0"/>
        <v>7143502.4000000013</v>
      </c>
      <c r="H20" s="3"/>
      <c r="I20" s="21"/>
      <c r="J20" s="102"/>
      <c r="K20" s="67"/>
    </row>
    <row r="21" spans="1:11" s="4" customFormat="1">
      <c r="A21" s="39">
        <v>45261</v>
      </c>
      <c r="C21" s="63">
        <v>0</v>
      </c>
      <c r="D21" s="86">
        <v>295034.64</v>
      </c>
      <c r="E21" s="86">
        <v>155017</v>
      </c>
      <c r="F21" s="101">
        <f t="shared" si="0"/>
        <v>7593554.040000001</v>
      </c>
      <c r="G21" s="128">
        <f>F21</f>
        <v>7593554.040000001</v>
      </c>
      <c r="H21" s="129" t="s">
        <v>35</v>
      </c>
      <c r="I21" s="21"/>
      <c r="J21" s="102"/>
      <c r="K21" s="67"/>
    </row>
    <row r="22" spans="1:11">
      <c r="A22" s="37">
        <v>45292</v>
      </c>
      <c r="B22" s="4"/>
      <c r="C22" s="63">
        <v>960987</v>
      </c>
      <c r="D22" s="86">
        <v>232579.39</v>
      </c>
      <c r="E22" s="86">
        <v>-960987</v>
      </c>
      <c r="F22" s="100">
        <f t="shared" si="0"/>
        <v>7826133.4300000016</v>
      </c>
      <c r="G22" s="128">
        <v>-1277948.6399999999</v>
      </c>
      <c r="H22" s="129" t="s">
        <v>135</v>
      </c>
      <c r="I22" s="21"/>
      <c r="J22" s="102"/>
      <c r="K22" s="67"/>
    </row>
    <row r="23" spans="1:11">
      <c r="A23" s="37">
        <v>45323</v>
      </c>
      <c r="B23" s="4"/>
      <c r="C23" s="63">
        <v>0</v>
      </c>
      <c r="D23" s="86">
        <v>238303.35999999999</v>
      </c>
      <c r="E23" s="86"/>
      <c r="F23" s="100">
        <f t="shared" si="0"/>
        <v>8064436.7900000019</v>
      </c>
      <c r="G23" s="130">
        <f>SUM(G21:G22)</f>
        <v>6315605.4000000013</v>
      </c>
      <c r="H23" s="129" t="s">
        <v>26</v>
      </c>
      <c r="I23" s="21"/>
      <c r="J23" s="102"/>
      <c r="K23" s="67"/>
    </row>
    <row r="24" spans="1:11">
      <c r="A24" s="39">
        <v>45352</v>
      </c>
      <c r="B24" s="4"/>
      <c r="C24" s="63">
        <v>-1240898</v>
      </c>
      <c r="D24" s="86">
        <v>183975.83</v>
      </c>
      <c r="E24" s="86">
        <v>51869</v>
      </c>
      <c r="F24" s="100">
        <f t="shared" si="0"/>
        <v>7059383.620000002</v>
      </c>
      <c r="H24" s="3"/>
      <c r="I24" s="21"/>
      <c r="J24" s="102"/>
      <c r="K24" s="67"/>
    </row>
    <row r="25" spans="1:11">
      <c r="A25" s="37"/>
      <c r="B25" s="4"/>
      <c r="C25" s="63"/>
      <c r="D25" s="86"/>
      <c r="E25" s="86"/>
      <c r="F25" s="100"/>
      <c r="H25" s="3"/>
      <c r="I25" s="21"/>
      <c r="J25" s="102"/>
      <c r="K25" s="67"/>
    </row>
    <row r="26" spans="1:11">
      <c r="A26" s="28" t="s">
        <v>1</v>
      </c>
      <c r="B26" s="4"/>
      <c r="C26" s="106">
        <f>SUM(C9:C24)</f>
        <v>343816</v>
      </c>
      <c r="D26" s="106">
        <f t="shared" ref="D26:E26" si="1">SUM(D9:D24)</f>
        <v>6663698.6199999992</v>
      </c>
      <c r="E26" s="106">
        <f t="shared" si="1"/>
        <v>51868.999999999534</v>
      </c>
      <c r="F26" s="100"/>
      <c r="H26" s="3"/>
      <c r="I26" s="21"/>
      <c r="J26" s="102"/>
      <c r="K26" s="67"/>
    </row>
    <row r="27" spans="1:11">
      <c r="B27" s="4"/>
      <c r="F27" s="100"/>
      <c r="H27" s="3"/>
    </row>
    <row r="28" spans="1:11" ht="15.6">
      <c r="A28" s="103" t="s">
        <v>141</v>
      </c>
    </row>
    <row r="29" spans="1:11" ht="15.6">
      <c r="A29" s="103" t="s">
        <v>137</v>
      </c>
    </row>
    <row r="30" spans="1:11" ht="16.2">
      <c r="A30" s="96" t="s">
        <v>138</v>
      </c>
      <c r="I30" s="21"/>
    </row>
    <row r="31" spans="1:11" ht="16.2">
      <c r="A31" s="64" t="s">
        <v>142</v>
      </c>
    </row>
  </sheetData>
  <pageMargins left="0.7" right="0.7" top="0.75" bottom="0.75" header="0.3" footer="0.3"/>
  <pageSetup scale="97" firstPageNumber="10" orientation="landscape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4F06-8A97-485B-9CA8-E550E86FC767}">
  <sheetPr>
    <tabColor rgb="FFFFFF00"/>
    <pageSetUpPr fitToPage="1"/>
  </sheetPr>
  <dimension ref="A1:U159"/>
  <sheetViews>
    <sheetView view="pageLayout" zoomScaleNormal="85" workbookViewId="0"/>
  </sheetViews>
  <sheetFormatPr defaultRowHeight="14.4"/>
  <cols>
    <col min="1" max="1" width="22.44140625" customWidth="1"/>
    <col min="2" max="2" width="19.6640625" bestFit="1" customWidth="1"/>
    <col min="3" max="3" width="17.33203125" bestFit="1" customWidth="1"/>
    <col min="4" max="4" width="16.88671875" bestFit="1" customWidth="1"/>
    <col min="5" max="5" width="16.6640625" bestFit="1" customWidth="1"/>
    <col min="6" max="6" width="17.44140625" bestFit="1" customWidth="1"/>
    <col min="7" max="7" width="13.88671875" bestFit="1" customWidth="1"/>
    <col min="8" max="8" width="14.44140625" bestFit="1" customWidth="1"/>
    <col min="9" max="9" width="14.88671875" bestFit="1" customWidth="1"/>
    <col min="10" max="10" width="13.44140625" bestFit="1" customWidth="1"/>
    <col min="11" max="11" width="13.88671875" bestFit="1" customWidth="1"/>
    <col min="12" max="12" width="17.109375" bestFit="1" customWidth="1"/>
    <col min="13" max="13" width="14.88671875" bestFit="1" customWidth="1"/>
    <col min="14" max="14" width="15.6640625" bestFit="1" customWidth="1"/>
    <col min="15" max="15" width="13.44140625" bestFit="1" customWidth="1"/>
    <col min="16" max="16" width="10.77734375" bestFit="1" customWidth="1"/>
    <col min="17" max="17" width="16.21875" bestFit="1" customWidth="1"/>
    <col min="18" max="18" width="17.33203125" bestFit="1" customWidth="1"/>
    <col min="21" max="21" width="16.44140625" bestFit="1" customWidth="1"/>
  </cols>
  <sheetData>
    <row r="1" spans="1:15">
      <c r="A1" s="66" t="s">
        <v>46</v>
      </c>
      <c r="B1" s="8"/>
      <c r="C1" s="8"/>
      <c r="D1" s="8"/>
    </row>
    <row r="2" spans="1:15">
      <c r="A2" s="66" t="s">
        <v>39</v>
      </c>
      <c r="B2" s="8"/>
      <c r="C2" s="8"/>
      <c r="D2" s="8"/>
    </row>
    <row r="3" spans="1:15">
      <c r="A3" s="66" t="s">
        <v>143</v>
      </c>
      <c r="B3" s="8"/>
      <c r="C3" s="27"/>
      <c r="D3" s="27"/>
    </row>
    <row r="4" spans="1:15">
      <c r="A4" s="66" t="s">
        <v>97</v>
      </c>
      <c r="B4" s="8"/>
      <c r="C4" s="27"/>
      <c r="D4" s="27"/>
    </row>
    <row r="5" spans="1:15">
      <c r="A5" s="66" t="s">
        <v>48</v>
      </c>
      <c r="B5" s="8"/>
      <c r="C5" s="27"/>
      <c r="D5" s="27"/>
    </row>
    <row r="6" spans="1:15">
      <c r="A6" s="9"/>
      <c r="B6" s="28"/>
      <c r="C6" s="28"/>
      <c r="E6" s="28"/>
    </row>
    <row r="7" spans="1:15">
      <c r="A7" s="109" t="s">
        <v>79</v>
      </c>
      <c r="B7" s="26" t="s">
        <v>24</v>
      </c>
      <c r="C7" s="26" t="s">
        <v>23</v>
      </c>
      <c r="D7" s="98" t="s">
        <v>96</v>
      </c>
      <c r="E7" s="26" t="s">
        <v>2</v>
      </c>
    </row>
    <row r="8" spans="1:15">
      <c r="A8" s="37">
        <v>44440</v>
      </c>
      <c r="B8" s="100">
        <v>11612115.69305128</v>
      </c>
      <c r="C8" s="100">
        <v>20081.95</v>
      </c>
      <c r="D8" s="3">
        <v>58796402.200000003</v>
      </c>
      <c r="E8" s="13">
        <f>B8+C8+D8</f>
        <v>70428599.843051285</v>
      </c>
      <c r="I8" s="67"/>
      <c r="J8" s="21"/>
      <c r="K8" s="21"/>
      <c r="L8" s="3"/>
      <c r="M8" s="21"/>
      <c r="N8" s="3"/>
      <c r="O8" s="21"/>
    </row>
    <row r="9" spans="1:15">
      <c r="A9" s="37">
        <v>44470</v>
      </c>
      <c r="B9" s="100">
        <v>3277650.1290590693</v>
      </c>
      <c r="C9" s="100">
        <v>81003.02</v>
      </c>
      <c r="D9" s="3">
        <v>-1814329.14</v>
      </c>
      <c r="E9" s="13">
        <f>B9+C9+D9+E8</f>
        <v>71972923.852110356</v>
      </c>
      <c r="I9" s="67"/>
      <c r="J9" s="21"/>
      <c r="K9" s="21"/>
      <c r="L9" s="3"/>
      <c r="M9" s="21"/>
      <c r="N9" s="3"/>
      <c r="O9" s="21"/>
    </row>
    <row r="10" spans="1:15">
      <c r="A10" s="37">
        <v>44501</v>
      </c>
      <c r="B10" s="100">
        <v>3606098.3668456525</v>
      </c>
      <c r="C10" s="100">
        <v>102505.79</v>
      </c>
      <c r="D10" s="3">
        <v>-13980777</v>
      </c>
      <c r="E10" s="13">
        <f t="shared" ref="E10:E38" si="0">B10+C10+D10+E9</f>
        <v>61700751.008956008</v>
      </c>
      <c r="I10" s="67"/>
      <c r="J10" s="21"/>
      <c r="K10" s="21"/>
      <c r="L10" s="3"/>
      <c r="M10" s="21"/>
      <c r="N10" s="3"/>
      <c r="O10" s="21"/>
    </row>
    <row r="11" spans="1:15">
      <c r="A11" s="37">
        <v>44531</v>
      </c>
      <c r="B11" s="100">
        <v>21156172.055065326</v>
      </c>
      <c r="C11" s="100">
        <v>178702.83</v>
      </c>
      <c r="D11" s="3">
        <v>-36712034.32</v>
      </c>
      <c r="E11" s="13">
        <f t="shared" si="0"/>
        <v>46323591.574021332</v>
      </c>
      <c r="I11" s="67"/>
      <c r="J11" s="21"/>
      <c r="K11" s="21"/>
      <c r="L11" s="3"/>
      <c r="M11" s="21"/>
      <c r="N11" s="3"/>
      <c r="O11" s="21"/>
    </row>
    <row r="12" spans="1:15">
      <c r="A12" s="37">
        <v>44592</v>
      </c>
      <c r="B12" s="100">
        <v>739481.06416135561</v>
      </c>
      <c r="C12" s="100">
        <v>246616.4</v>
      </c>
      <c r="D12" s="3">
        <v>-965352.89</v>
      </c>
      <c r="E12" s="13">
        <f t="shared" si="0"/>
        <v>46344336.14818269</v>
      </c>
      <c r="I12" s="67"/>
      <c r="J12" s="21"/>
      <c r="K12" s="21"/>
      <c r="L12" s="3"/>
      <c r="M12" s="21"/>
      <c r="N12" s="3"/>
      <c r="O12" s="21"/>
    </row>
    <row r="13" spans="1:15">
      <c r="A13" s="37">
        <v>44593</v>
      </c>
      <c r="B13" s="100">
        <v>146117.56934540573</v>
      </c>
      <c r="C13" s="100">
        <v>250824.42</v>
      </c>
      <c r="D13" s="3">
        <v>-26688.49</v>
      </c>
      <c r="E13" s="13">
        <f t="shared" si="0"/>
        <v>46714589.647528097</v>
      </c>
      <c r="I13" s="67"/>
      <c r="J13" s="21"/>
      <c r="K13" s="21"/>
      <c r="L13" s="3"/>
      <c r="M13" s="21"/>
      <c r="N13" s="3"/>
      <c r="O13" s="21"/>
    </row>
    <row r="14" spans="1:15">
      <c r="A14" s="37">
        <v>44621</v>
      </c>
      <c r="B14" s="100">
        <v>1441030.1092430619</v>
      </c>
      <c r="C14" s="100">
        <v>257199.17</v>
      </c>
      <c r="D14" s="3">
        <v>-1109706.1299999999</v>
      </c>
      <c r="E14" s="13">
        <f t="shared" si="0"/>
        <v>47303112.796771161</v>
      </c>
      <c r="I14" s="67"/>
      <c r="J14" s="21"/>
      <c r="K14" s="21"/>
      <c r="L14" s="3"/>
      <c r="M14" s="21"/>
      <c r="N14" s="3"/>
      <c r="O14" s="21"/>
    </row>
    <row r="15" spans="1:15">
      <c r="A15" s="37">
        <v>44652</v>
      </c>
      <c r="B15" s="100">
        <v>-6607.5976309567959</v>
      </c>
      <c r="C15" s="100">
        <v>263146.73</v>
      </c>
      <c r="D15" s="3">
        <v>9404.07</v>
      </c>
      <c r="E15" s="13">
        <f t="shared" si="0"/>
        <v>47569055.999140203</v>
      </c>
      <c r="I15" s="67"/>
      <c r="J15" s="21"/>
      <c r="K15" s="21"/>
      <c r="L15" s="3"/>
      <c r="M15" s="21"/>
      <c r="N15" s="3"/>
      <c r="O15" s="21"/>
    </row>
    <row r="16" spans="1:15">
      <c r="A16" s="37">
        <v>44682</v>
      </c>
      <c r="B16" s="100">
        <v>163425.64306037879</v>
      </c>
      <c r="C16" s="100">
        <v>265231.5</v>
      </c>
      <c r="D16" s="3">
        <v>-155123.79</v>
      </c>
      <c r="E16" s="13">
        <f t="shared" si="0"/>
        <v>47842589.352200583</v>
      </c>
      <c r="I16" s="67"/>
      <c r="J16" s="21"/>
      <c r="K16" s="21"/>
      <c r="L16" s="3"/>
      <c r="M16" s="21"/>
      <c r="N16" s="3"/>
      <c r="O16" s="21"/>
    </row>
    <row r="17" spans="1:15">
      <c r="A17" s="37">
        <v>44713</v>
      </c>
      <c r="B17" s="100">
        <v>-1736.4122601141073</v>
      </c>
      <c r="C17" s="100">
        <v>267343.86</v>
      </c>
      <c r="D17" s="3">
        <v>9032.23</v>
      </c>
      <c r="E17" s="13">
        <f t="shared" si="0"/>
        <v>48117229.029940471</v>
      </c>
      <c r="I17" s="67"/>
      <c r="J17" s="21"/>
      <c r="K17" s="21"/>
      <c r="L17" s="3"/>
      <c r="M17" s="21"/>
      <c r="N17" s="3"/>
      <c r="O17" s="21"/>
    </row>
    <row r="18" spans="1:15">
      <c r="A18" s="37">
        <v>44743</v>
      </c>
      <c r="B18" s="100">
        <v>1313620.1306178267</v>
      </c>
      <c r="C18" s="100">
        <v>272979.37</v>
      </c>
      <c r="D18" s="3">
        <v>-1090121.96</v>
      </c>
      <c r="E18" s="13">
        <f t="shared" si="0"/>
        <v>48613706.570558295</v>
      </c>
      <c r="I18" s="67"/>
      <c r="J18" s="21"/>
      <c r="K18" s="21"/>
      <c r="L18" s="3"/>
      <c r="M18" s="21"/>
      <c r="N18" s="3"/>
      <c r="O18" s="21"/>
    </row>
    <row r="19" spans="1:15">
      <c r="A19" s="37">
        <v>44774</v>
      </c>
      <c r="B19" s="100">
        <v>1096274.5353845758</v>
      </c>
      <c r="C19" s="100">
        <v>282000.27</v>
      </c>
      <c r="D19" s="3">
        <v>-1132075.92</v>
      </c>
      <c r="E19" s="13">
        <f t="shared" si="0"/>
        <v>48859905.455942869</v>
      </c>
      <c r="I19" s="67"/>
      <c r="J19" s="21"/>
      <c r="K19" s="21"/>
      <c r="L19" s="3"/>
      <c r="M19" s="21"/>
      <c r="N19" s="3"/>
      <c r="O19" s="21"/>
    </row>
    <row r="20" spans="1:15">
      <c r="A20" s="37">
        <v>44805</v>
      </c>
      <c r="B20" s="100">
        <v>-15483.57044896606</v>
      </c>
      <c r="C20" s="100">
        <v>287019.96999999997</v>
      </c>
      <c r="D20" s="3">
        <v>2444.27</v>
      </c>
      <c r="E20" s="13">
        <f t="shared" si="0"/>
        <v>49133886.125493906</v>
      </c>
      <c r="I20" s="67"/>
      <c r="J20" s="21"/>
      <c r="K20" s="21"/>
      <c r="L20" s="3"/>
      <c r="M20" s="21"/>
      <c r="N20" s="3"/>
      <c r="O20" s="21"/>
    </row>
    <row r="21" spans="1:15">
      <c r="A21" s="37">
        <v>44835</v>
      </c>
      <c r="B21" s="100">
        <v>0</v>
      </c>
      <c r="C21" s="100">
        <v>288724.61</v>
      </c>
      <c r="D21" s="3">
        <v>11176.42</v>
      </c>
      <c r="E21" s="13">
        <f t="shared" si="0"/>
        <v>49433787.155493908</v>
      </c>
      <c r="I21" s="67"/>
      <c r="J21" s="21"/>
      <c r="K21" s="21"/>
      <c r="L21" s="3"/>
      <c r="M21" s="21"/>
      <c r="N21" s="3"/>
      <c r="O21" s="21"/>
    </row>
    <row r="22" spans="1:15">
      <c r="A22" s="37">
        <v>44866</v>
      </c>
      <c r="B22" s="100">
        <v>-395.88</v>
      </c>
      <c r="C22" s="100">
        <v>290485.71000000002</v>
      </c>
      <c r="D22" s="3">
        <v>11244.63</v>
      </c>
      <c r="E22" s="13">
        <f t="shared" si="0"/>
        <v>49735121.615493909</v>
      </c>
      <c r="I22" s="67"/>
      <c r="J22" s="21"/>
      <c r="K22" s="21"/>
      <c r="L22" s="3"/>
      <c r="M22" s="21"/>
      <c r="N22" s="3"/>
      <c r="O22" s="21"/>
    </row>
    <row r="23" spans="1:15">
      <c r="A23" s="37">
        <v>44896</v>
      </c>
      <c r="B23" s="100">
        <v>-1171790.9100000004</v>
      </c>
      <c r="C23" s="100">
        <v>288681.39</v>
      </c>
      <c r="D23" s="3">
        <v>-1820047.01</v>
      </c>
      <c r="E23" s="13">
        <f t="shared" si="0"/>
        <v>47031965.085493907</v>
      </c>
      <c r="I23" s="67"/>
      <c r="J23" s="21"/>
      <c r="K23" s="21"/>
      <c r="L23" s="3"/>
      <c r="M23" s="21"/>
      <c r="N23" s="3"/>
      <c r="O23" s="21"/>
    </row>
    <row r="24" spans="1:15">
      <c r="A24" s="37">
        <v>44927</v>
      </c>
      <c r="B24" s="104">
        <v>-8372.18</v>
      </c>
      <c r="C24" s="100">
        <v>286841.71999999997</v>
      </c>
      <c r="D24" s="3">
        <v>204.15</v>
      </c>
      <c r="E24" s="13">
        <f t="shared" si="0"/>
        <v>47310638.775493905</v>
      </c>
      <c r="I24" s="67"/>
      <c r="J24" s="21"/>
      <c r="K24" s="21"/>
      <c r="L24" s="3"/>
      <c r="M24" s="21"/>
      <c r="N24" s="3"/>
      <c r="O24" s="21"/>
    </row>
    <row r="25" spans="1:15">
      <c r="A25" s="37">
        <v>44980</v>
      </c>
      <c r="B25" s="104">
        <v>0</v>
      </c>
      <c r="C25" s="100">
        <v>288566.98</v>
      </c>
      <c r="D25" s="3">
        <v>-33651.24</v>
      </c>
      <c r="E25" s="13">
        <f t="shared" si="0"/>
        <v>47565554.515493907</v>
      </c>
      <c r="I25" s="67"/>
      <c r="J25" s="21"/>
      <c r="K25" s="21"/>
      <c r="L25" s="3"/>
      <c r="M25" s="21"/>
      <c r="N25" s="3"/>
      <c r="O25" s="21"/>
    </row>
    <row r="26" spans="1:15">
      <c r="A26" s="37">
        <v>44986</v>
      </c>
      <c r="B26" s="104">
        <v>7619.52</v>
      </c>
      <c r="C26" s="100">
        <v>290351.57</v>
      </c>
      <c r="E26" s="13">
        <f t="shared" si="0"/>
        <v>47863525.605493911</v>
      </c>
      <c r="I26" s="67"/>
      <c r="J26" s="21"/>
      <c r="K26" s="21"/>
      <c r="L26" s="3"/>
      <c r="M26" s="21"/>
      <c r="N26" s="3"/>
      <c r="O26" s="21"/>
    </row>
    <row r="27" spans="1:15">
      <c r="A27" s="37">
        <v>45017</v>
      </c>
      <c r="B27" s="104">
        <v>0</v>
      </c>
      <c r="C27" s="100">
        <v>292147.06</v>
      </c>
      <c r="E27" s="13">
        <f t="shared" si="0"/>
        <v>48155672.665493913</v>
      </c>
      <c r="I27" s="67"/>
      <c r="J27" s="21"/>
      <c r="K27" s="21"/>
      <c r="L27" s="3"/>
      <c r="M27" s="21"/>
      <c r="N27" s="3"/>
      <c r="O27" s="21"/>
    </row>
    <row r="28" spans="1:15">
      <c r="A28" s="37">
        <v>45077</v>
      </c>
      <c r="B28" s="104">
        <v>1274.77</v>
      </c>
      <c r="C28" s="100">
        <v>293934.14</v>
      </c>
      <c r="E28" s="13">
        <f t="shared" si="0"/>
        <v>48450881.575493909</v>
      </c>
      <c r="I28" s="67"/>
      <c r="J28" s="21"/>
      <c r="K28" s="21"/>
      <c r="L28" s="3"/>
      <c r="M28" s="21"/>
      <c r="N28" s="3"/>
      <c r="O28" s="21"/>
    </row>
    <row r="29" spans="1:15">
      <c r="A29" s="37">
        <v>45078</v>
      </c>
      <c r="B29" s="104">
        <v>-1274.77</v>
      </c>
      <c r="C29" s="100">
        <v>295728.25</v>
      </c>
      <c r="E29" s="13">
        <f t="shared" si="0"/>
        <v>48745335.055493906</v>
      </c>
      <c r="I29" s="67"/>
      <c r="J29" s="21"/>
      <c r="K29" s="21"/>
      <c r="L29" s="3"/>
      <c r="M29" s="21"/>
      <c r="N29" s="3"/>
      <c r="O29" s="21"/>
    </row>
    <row r="30" spans="1:15">
      <c r="A30" s="37">
        <v>45108</v>
      </c>
      <c r="B30" s="104">
        <v>0</v>
      </c>
      <c r="C30" s="100">
        <v>297529.40999999997</v>
      </c>
      <c r="E30" s="13">
        <f t="shared" si="0"/>
        <v>49042864.465493903</v>
      </c>
      <c r="I30" s="67"/>
      <c r="J30" s="21"/>
      <c r="K30" s="21"/>
      <c r="L30" s="3"/>
      <c r="M30" s="21"/>
      <c r="N30" s="3"/>
      <c r="O30" s="21"/>
    </row>
    <row r="31" spans="1:15">
      <c r="A31" s="37">
        <v>45139</v>
      </c>
      <c r="B31" s="104">
        <v>0</v>
      </c>
      <c r="C31" s="100">
        <v>299345.45</v>
      </c>
      <c r="E31" s="13">
        <f t="shared" si="0"/>
        <v>49342209.915493906</v>
      </c>
      <c r="I31" s="67"/>
      <c r="J31" s="21"/>
      <c r="K31" s="21"/>
      <c r="L31" s="3"/>
      <c r="M31" s="21"/>
      <c r="N31" s="3"/>
      <c r="O31" s="21"/>
    </row>
    <row r="32" spans="1:15">
      <c r="A32" s="37">
        <v>45170</v>
      </c>
      <c r="B32" s="104">
        <v>0</v>
      </c>
      <c r="C32" s="100">
        <v>301172.58</v>
      </c>
      <c r="E32" s="13">
        <f t="shared" si="0"/>
        <v>49643382.495493904</v>
      </c>
      <c r="I32" s="67"/>
      <c r="J32" s="21"/>
      <c r="K32" s="21"/>
      <c r="L32" s="3"/>
      <c r="M32" s="21"/>
      <c r="N32" s="3"/>
      <c r="O32" s="21"/>
    </row>
    <row r="33" spans="1:15">
      <c r="A33" s="37">
        <v>45200</v>
      </c>
      <c r="B33" s="104">
        <v>-30244.31</v>
      </c>
      <c r="C33" s="100">
        <v>302918.56</v>
      </c>
      <c r="E33" s="13">
        <f t="shared" si="0"/>
        <v>49916056.745493904</v>
      </c>
      <c r="I33" s="67"/>
      <c r="J33" s="21"/>
      <c r="K33" s="21"/>
      <c r="L33" s="3"/>
      <c r="M33" s="21"/>
      <c r="N33" s="3"/>
      <c r="O33" s="21"/>
    </row>
    <row r="34" spans="1:15" ht="15" thickBot="1">
      <c r="A34" s="37">
        <v>45231</v>
      </c>
      <c r="B34" s="104">
        <v>0</v>
      </c>
      <c r="C34" s="100">
        <v>304675.20000000001</v>
      </c>
      <c r="E34" s="13">
        <f t="shared" si="0"/>
        <v>50220731.945493907</v>
      </c>
      <c r="I34" s="67"/>
      <c r="J34" s="21"/>
      <c r="K34" s="21"/>
      <c r="L34" s="3"/>
      <c r="M34" s="21"/>
      <c r="N34" s="3"/>
      <c r="O34" s="21"/>
    </row>
    <row r="35" spans="1:15" ht="15" thickBot="1">
      <c r="A35" s="39">
        <v>45261</v>
      </c>
      <c r="B35" s="104">
        <v>0</v>
      </c>
      <c r="C35" s="100">
        <v>306534.86</v>
      </c>
      <c r="E35" s="13">
        <f t="shared" si="0"/>
        <v>50527266.805493906</v>
      </c>
      <c r="F35" s="107" t="s">
        <v>26</v>
      </c>
      <c r="I35" s="67"/>
      <c r="J35" s="21"/>
      <c r="K35" s="21"/>
      <c r="L35" s="3"/>
      <c r="M35" s="21"/>
      <c r="N35" s="3"/>
      <c r="O35" s="21"/>
    </row>
    <row r="36" spans="1:15">
      <c r="A36" s="37">
        <v>45292</v>
      </c>
      <c r="B36" s="104">
        <v>-9083.6</v>
      </c>
      <c r="C36" s="100">
        <v>308378.15000000002</v>
      </c>
      <c r="E36" s="13">
        <f t="shared" si="0"/>
        <v>50826561.355493903</v>
      </c>
      <c r="F36" s="133"/>
      <c r="I36" s="67"/>
      <c r="J36" s="21"/>
      <c r="K36" s="21"/>
      <c r="L36" s="3"/>
      <c r="M36" s="21"/>
      <c r="N36" s="3"/>
      <c r="O36" s="21"/>
    </row>
    <row r="37" spans="1:15">
      <c r="A37" s="37">
        <v>45323</v>
      </c>
      <c r="B37" s="104"/>
      <c r="C37" s="100">
        <v>310232.69</v>
      </c>
      <c r="E37" s="13">
        <f t="shared" si="0"/>
        <v>51136794.045493901</v>
      </c>
      <c r="F37" s="133"/>
      <c r="I37" s="67"/>
      <c r="J37" s="21"/>
      <c r="K37" s="21"/>
      <c r="L37" s="3"/>
      <c r="M37" s="21"/>
      <c r="N37" s="3"/>
      <c r="O37" s="21"/>
    </row>
    <row r="38" spans="1:15">
      <c r="A38" s="39">
        <v>45352</v>
      </c>
      <c r="B38" s="104"/>
      <c r="C38" s="100">
        <v>312126.28000000003</v>
      </c>
      <c r="E38" s="13">
        <f t="shared" si="0"/>
        <v>51448920.325493902</v>
      </c>
      <c r="F38" s="133"/>
      <c r="I38" s="67"/>
      <c r="J38" s="21"/>
      <c r="K38" s="21"/>
      <c r="L38" s="3"/>
      <c r="M38" s="21"/>
      <c r="N38" s="3"/>
      <c r="O38" s="21"/>
    </row>
    <row r="39" spans="1:15">
      <c r="A39" s="37"/>
      <c r="B39" s="104"/>
      <c r="C39" s="100"/>
      <c r="E39" s="13"/>
      <c r="I39" s="67"/>
      <c r="J39" s="21"/>
      <c r="K39" s="21"/>
      <c r="L39" s="3"/>
      <c r="M39" s="21"/>
      <c r="N39" s="3"/>
      <c r="O39" s="21"/>
    </row>
    <row r="40" spans="1:15">
      <c r="A40" s="28" t="s">
        <v>1</v>
      </c>
      <c r="B40" s="106">
        <f>SUM(B8:B38)</f>
        <v>43315890.355493888</v>
      </c>
      <c r="C40" s="106">
        <f t="shared" ref="C40:D40" si="1">SUM(C8:C38)</f>
        <v>8133029.8900000006</v>
      </c>
      <c r="D40" s="106">
        <f t="shared" si="1"/>
        <v>8.0000002490123734E-2</v>
      </c>
      <c r="E40" s="106">
        <f>SUM(B40:D40)</f>
        <v>51448920.325493895</v>
      </c>
      <c r="I40" s="67"/>
      <c r="J40" s="21"/>
      <c r="K40" s="21"/>
      <c r="L40" s="3"/>
      <c r="M40" s="21"/>
      <c r="N40" s="3"/>
      <c r="O40" s="21"/>
    </row>
    <row r="41" spans="1:15" ht="15.6">
      <c r="A41" s="12"/>
      <c r="B41" s="13"/>
      <c r="C41" s="105"/>
      <c r="E41" s="13"/>
      <c r="N41" s="3"/>
    </row>
    <row r="43" spans="1:15" ht="15.6">
      <c r="A43" s="5"/>
      <c r="B43" s="7"/>
      <c r="C43" s="31"/>
      <c r="E43" s="8"/>
    </row>
    <row r="157" spans="1:21">
      <c r="A157" s="22"/>
      <c r="B157" s="3"/>
      <c r="C157" s="3"/>
      <c r="D157" s="3"/>
      <c r="E157" s="3"/>
      <c r="F157" s="3"/>
      <c r="G157" s="3"/>
      <c r="H157" s="3"/>
      <c r="I157" s="13"/>
      <c r="J157" s="3"/>
      <c r="K157" s="3"/>
      <c r="L157" s="3"/>
      <c r="M157" s="3"/>
      <c r="N157" s="3"/>
      <c r="O157" s="3"/>
      <c r="P157" s="3"/>
      <c r="Q157" s="3"/>
      <c r="R157" s="3"/>
      <c r="U157" s="21"/>
    </row>
    <row r="158" spans="1:21">
      <c r="A158" s="48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"/>
    </row>
    <row r="159" spans="1:21"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</row>
  </sheetData>
  <pageMargins left="0.7" right="0.7" top="0.75" bottom="0.75" header="0.3" footer="0.3"/>
  <pageSetup scale="81" firstPageNumber="11" orientation="portrait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E653-2ABE-4E55-9E9E-1E33519751A1}">
  <sheetPr>
    <tabColor rgb="FFFFFF00"/>
    <pageSetUpPr fitToPage="1"/>
  </sheetPr>
  <dimension ref="A1:P54"/>
  <sheetViews>
    <sheetView view="pageLayout" zoomScaleNormal="100" workbookViewId="0"/>
  </sheetViews>
  <sheetFormatPr defaultColWidth="11.44140625" defaultRowHeight="13.2"/>
  <cols>
    <col min="1" max="1" width="19.77734375" style="8" customWidth="1"/>
    <col min="2" max="2" width="19" style="8" bestFit="1" customWidth="1"/>
    <col min="3" max="3" width="14.33203125" style="8" bestFit="1" customWidth="1"/>
    <col min="4" max="4" width="14.44140625" style="8" customWidth="1"/>
    <col min="5" max="5" width="14.109375" style="8" bestFit="1" customWidth="1"/>
    <col min="6" max="6" width="13.88671875" style="8" bestFit="1" customWidth="1"/>
    <col min="7" max="7" width="15.88671875" style="8" bestFit="1" customWidth="1"/>
    <col min="8" max="8" width="13.77734375" style="8" bestFit="1" customWidth="1"/>
    <col min="9" max="12" width="8.21875" style="8" bestFit="1" customWidth="1"/>
    <col min="13" max="13" width="7.21875" style="8" bestFit="1" customWidth="1"/>
    <col min="14" max="14" width="8.21875" style="8" bestFit="1" customWidth="1"/>
    <col min="15" max="16" width="7.21875" style="8" bestFit="1" customWidth="1"/>
    <col min="17" max="17" width="8.21875" style="8" bestFit="1" customWidth="1"/>
    <col min="18" max="21" width="7.21875" style="8" bestFit="1" customWidth="1"/>
    <col min="22" max="22" width="7.5546875" style="8" bestFit="1" customWidth="1"/>
    <col min="23" max="30" width="7.21875" style="8" bestFit="1" customWidth="1"/>
    <col min="31" max="31" width="6.21875" style="8" bestFit="1" customWidth="1"/>
    <col min="32" max="32" width="7.21875" style="8" bestFit="1" customWidth="1"/>
    <col min="33" max="33" width="8.21875" style="8" bestFit="1" customWidth="1"/>
    <col min="34" max="36" width="7.21875" style="8" bestFit="1" customWidth="1"/>
    <col min="37" max="37" width="8.21875" style="8" bestFit="1" customWidth="1"/>
    <col min="38" max="38" width="7.21875" style="8" bestFit="1" customWidth="1"/>
    <col min="39" max="39" width="6.21875" style="8" bestFit="1" customWidth="1"/>
    <col min="40" max="40" width="10.77734375" style="8" bestFit="1" customWidth="1"/>
    <col min="41" max="16384" width="11.44140625" style="8"/>
  </cols>
  <sheetData>
    <row r="1" spans="1:16" ht="15.6" customHeight="1">
      <c r="A1" s="66" t="s">
        <v>46</v>
      </c>
      <c r="J1" s="5"/>
      <c r="K1" s="5"/>
      <c r="L1" s="5"/>
      <c r="M1" s="5"/>
      <c r="N1" s="5"/>
      <c r="O1" s="5"/>
      <c r="P1" s="5"/>
    </row>
    <row r="2" spans="1:16" ht="14.4">
      <c r="A2" s="66" t="s">
        <v>40</v>
      </c>
      <c r="J2" s="5"/>
      <c r="K2" s="5"/>
      <c r="L2" s="5"/>
      <c r="M2" s="5"/>
      <c r="N2" s="5"/>
      <c r="O2" s="5"/>
      <c r="P2" s="5"/>
    </row>
    <row r="3" spans="1:16" ht="14.4">
      <c r="A3" s="66" t="s">
        <v>144</v>
      </c>
      <c r="C3" s="27"/>
      <c r="D3" s="27"/>
      <c r="E3" s="27"/>
      <c r="F3" s="9"/>
      <c r="G3" s="28"/>
      <c r="J3" s="5"/>
      <c r="K3" s="5"/>
      <c r="L3" s="5"/>
      <c r="M3" s="5"/>
      <c r="N3" s="5"/>
      <c r="O3" s="5"/>
      <c r="P3" s="5"/>
    </row>
    <row r="4" spans="1:16" ht="14.4">
      <c r="A4" s="66" t="s">
        <v>101</v>
      </c>
      <c r="C4" s="27"/>
      <c r="D4" s="27"/>
      <c r="E4" s="27"/>
      <c r="F4" s="9"/>
      <c r="G4" s="28"/>
      <c r="J4" s="5"/>
      <c r="K4" s="5"/>
      <c r="L4" s="5"/>
      <c r="M4" s="5"/>
      <c r="N4" s="5"/>
      <c r="O4" s="5"/>
      <c r="P4" s="5"/>
    </row>
    <row r="5" spans="1:16" ht="14.4">
      <c r="A5" s="66" t="s">
        <v>48</v>
      </c>
      <c r="C5" s="27"/>
      <c r="D5" s="27"/>
      <c r="E5" s="27"/>
      <c r="F5" s="9"/>
      <c r="G5" s="28"/>
      <c r="J5" s="5"/>
      <c r="K5" s="5"/>
      <c r="L5" s="5"/>
      <c r="M5" s="5"/>
      <c r="N5" s="5"/>
      <c r="O5" s="5"/>
      <c r="P5" s="5"/>
    </row>
    <row r="6" spans="1:16" ht="14.4">
      <c r="A6" s="9"/>
      <c r="B6" s="28"/>
      <c r="C6" s="28"/>
      <c r="D6" s="28"/>
      <c r="E6" s="28"/>
      <c r="J6" s="5"/>
      <c r="K6" s="5"/>
      <c r="L6" s="5"/>
      <c r="M6" s="5"/>
      <c r="N6" s="5"/>
      <c r="O6" s="5"/>
      <c r="P6" s="5"/>
    </row>
    <row r="7" spans="1:16" ht="13.8" customHeight="1">
      <c r="A7" s="109" t="s">
        <v>79</v>
      </c>
      <c r="B7" s="26" t="s">
        <v>24</v>
      </c>
      <c r="C7" s="26" t="s">
        <v>23</v>
      </c>
      <c r="D7" s="98" t="s">
        <v>98</v>
      </c>
      <c r="E7" s="26" t="s">
        <v>2</v>
      </c>
      <c r="J7" s="5"/>
      <c r="K7" s="5"/>
      <c r="L7" s="5"/>
      <c r="M7" s="5"/>
      <c r="N7" s="5"/>
      <c r="O7" s="5"/>
      <c r="P7" s="5"/>
    </row>
    <row r="8" spans="1:16">
      <c r="A8" s="37">
        <v>44255</v>
      </c>
      <c r="B8" s="100">
        <v>8337533.869999974</v>
      </c>
      <c r="C8" s="100">
        <v>14540.07</v>
      </c>
      <c r="D8" s="100">
        <v>-3214176.4099999741</v>
      </c>
      <c r="E8" s="13">
        <f>B8+C8+D8</f>
        <v>5137897.53</v>
      </c>
      <c r="G8" s="13"/>
      <c r="H8" s="30"/>
      <c r="I8" s="30"/>
    </row>
    <row r="9" spans="1:16">
      <c r="A9" s="37">
        <v>44286</v>
      </c>
      <c r="B9" s="100">
        <v>2930317.77</v>
      </c>
      <c r="C9" s="100">
        <v>59921.95</v>
      </c>
      <c r="D9" s="100">
        <v>5689343.4200000018</v>
      </c>
      <c r="E9" s="13">
        <f>B9+C9+D9+E8</f>
        <v>13817480.670000002</v>
      </c>
      <c r="G9" s="13"/>
      <c r="H9" s="30"/>
      <c r="I9" s="30"/>
      <c r="K9" s="13"/>
    </row>
    <row r="10" spans="1:16">
      <c r="A10" s="37">
        <v>44316</v>
      </c>
      <c r="B10" s="100">
        <v>-335995.15</v>
      </c>
      <c r="C10" s="100">
        <v>68205.25</v>
      </c>
      <c r="D10" s="100">
        <v>-189584.02999999991</v>
      </c>
      <c r="E10" s="13">
        <f t="shared" ref="E10:E45" si="0">B10+C10+D10+E9</f>
        <v>13360106.740000002</v>
      </c>
      <c r="G10" s="13"/>
      <c r="H10" s="30"/>
      <c r="I10" s="30"/>
      <c r="K10" s="13"/>
    </row>
    <row r="11" spans="1:16">
      <c r="A11" s="37">
        <v>44347</v>
      </c>
      <c r="B11" s="100">
        <v>10170.200000000001</v>
      </c>
      <c r="C11" s="100">
        <v>67627.179999999993</v>
      </c>
      <c r="D11" s="100">
        <v>-279527.58</v>
      </c>
      <c r="E11" s="13">
        <f t="shared" si="0"/>
        <v>13158376.540000003</v>
      </c>
      <c r="G11" s="13"/>
      <c r="H11" s="30"/>
      <c r="I11" s="30"/>
      <c r="K11" s="13"/>
    </row>
    <row r="12" spans="1:16">
      <c r="A12" s="37">
        <v>44348</v>
      </c>
      <c r="B12" s="100">
        <v>-221526.43</v>
      </c>
      <c r="C12" s="100">
        <v>67394.92</v>
      </c>
      <c r="D12" s="100">
        <v>-769621.2</v>
      </c>
      <c r="E12" s="13">
        <f t="shared" si="0"/>
        <v>12234623.830000002</v>
      </c>
      <c r="G12" s="13"/>
      <c r="H12" s="30"/>
      <c r="I12" s="30"/>
    </row>
    <row r="13" spans="1:16">
      <c r="A13" s="37">
        <v>44408</v>
      </c>
      <c r="B13" s="100">
        <v>1479855.41</v>
      </c>
      <c r="C13" s="100">
        <v>71646.55</v>
      </c>
      <c r="D13" s="100">
        <v>11643.64000000013</v>
      </c>
      <c r="E13" s="13">
        <f t="shared" si="0"/>
        <v>13797769.430000002</v>
      </c>
      <c r="G13" s="13"/>
      <c r="H13" s="30"/>
      <c r="I13" s="30"/>
      <c r="K13" s="30"/>
    </row>
    <row r="14" spans="1:16">
      <c r="A14" s="37">
        <v>44409</v>
      </c>
      <c r="B14" s="100">
        <v>446456.29</v>
      </c>
      <c r="C14" s="100">
        <v>77962.73</v>
      </c>
      <c r="D14" s="100">
        <v>-351314.66</v>
      </c>
      <c r="E14" s="13">
        <f t="shared" si="0"/>
        <v>13970873.790000001</v>
      </c>
      <c r="G14" s="13"/>
      <c r="H14" s="30"/>
      <c r="I14" s="30"/>
    </row>
    <row r="15" spans="1:16">
      <c r="A15" s="37">
        <v>44440</v>
      </c>
      <c r="B15" s="100">
        <v>159752.30000000005</v>
      </c>
      <c r="C15" s="100">
        <v>80288.67</v>
      </c>
      <c r="D15" s="100">
        <v>563246.77999999991</v>
      </c>
      <c r="E15" s="13">
        <f t="shared" si="0"/>
        <v>14774161.540000001</v>
      </c>
      <c r="G15" s="13"/>
      <c r="H15" s="30"/>
      <c r="I15" s="30"/>
    </row>
    <row r="16" spans="1:16">
      <c r="A16" s="37">
        <v>44470</v>
      </c>
      <c r="B16" s="100">
        <v>395139.15</v>
      </c>
      <c r="C16" s="100">
        <v>82472.19</v>
      </c>
      <c r="D16" s="100">
        <v>-361114.55000000005</v>
      </c>
      <c r="E16" s="13">
        <f t="shared" si="0"/>
        <v>14890658.33</v>
      </c>
      <c r="G16" s="13"/>
      <c r="H16" s="30"/>
      <c r="I16" s="30"/>
    </row>
    <row r="17" spans="1:11">
      <c r="A17" s="37">
        <v>44501</v>
      </c>
      <c r="B17" s="100">
        <v>103473.96</v>
      </c>
      <c r="C17" s="100">
        <v>84497.279999999999</v>
      </c>
      <c r="D17" s="100">
        <v>-13414.36</v>
      </c>
      <c r="E17" s="13">
        <f t="shared" si="0"/>
        <v>15065215.210000001</v>
      </c>
      <c r="G17" s="13"/>
      <c r="H17" s="30"/>
      <c r="I17" s="30"/>
      <c r="K17" s="30"/>
    </row>
    <row r="18" spans="1:11">
      <c r="A18" s="37">
        <v>44531</v>
      </c>
      <c r="B18" s="100">
        <v>47759.729999999996</v>
      </c>
      <c r="C18" s="100">
        <v>85474.58</v>
      </c>
      <c r="D18" s="100">
        <v>-87202.26</v>
      </c>
      <c r="E18" s="13">
        <f t="shared" si="0"/>
        <v>15111247.260000002</v>
      </c>
      <c r="G18" s="13"/>
      <c r="H18" s="30"/>
      <c r="I18" s="30"/>
      <c r="K18" s="30"/>
    </row>
    <row r="19" spans="1:11">
      <c r="A19" s="37">
        <v>44592</v>
      </c>
      <c r="B19" s="100">
        <v>164880.03999999998</v>
      </c>
      <c r="C19" s="100">
        <v>86645.24</v>
      </c>
      <c r="D19" s="100">
        <v>52103.700000000012</v>
      </c>
      <c r="E19" s="13">
        <f t="shared" si="0"/>
        <v>15414876.240000002</v>
      </c>
      <c r="G19" s="13"/>
      <c r="H19" s="30"/>
      <c r="I19" s="30"/>
    </row>
    <row r="20" spans="1:11">
      <c r="A20" s="37">
        <v>44593</v>
      </c>
      <c r="B20" s="100">
        <v>36718.25</v>
      </c>
      <c r="C20" s="100">
        <v>87789.36</v>
      </c>
      <c r="D20" s="100">
        <v>-102440.22</v>
      </c>
      <c r="E20" s="13">
        <f t="shared" si="0"/>
        <v>15436943.630000003</v>
      </c>
      <c r="G20" s="13"/>
      <c r="H20" s="30"/>
      <c r="I20" s="30"/>
    </row>
    <row r="21" spans="1:11">
      <c r="A21" s="37">
        <v>44621</v>
      </c>
      <c r="B21" s="100">
        <v>81525.689999999988</v>
      </c>
      <c r="C21" s="100">
        <v>88686.07</v>
      </c>
      <c r="D21" s="100">
        <v>-536465.65</v>
      </c>
      <c r="E21" s="13">
        <f t="shared" si="0"/>
        <v>15070689.740000002</v>
      </c>
      <c r="G21" s="13"/>
      <c r="H21" s="30"/>
      <c r="I21" s="30"/>
    </row>
    <row r="22" spans="1:11">
      <c r="A22" s="37">
        <v>44652</v>
      </c>
      <c r="B22" s="100">
        <v>108622.63</v>
      </c>
      <c r="C22" s="100">
        <v>89807.7</v>
      </c>
      <c r="D22" s="100">
        <v>-37355.000000000015</v>
      </c>
      <c r="E22" s="13">
        <f t="shared" si="0"/>
        <v>15231765.070000002</v>
      </c>
      <c r="G22" s="13"/>
      <c r="H22" s="30"/>
      <c r="I22" s="30"/>
    </row>
    <row r="23" spans="1:11">
      <c r="A23" s="37">
        <v>44682</v>
      </c>
      <c r="B23" s="100">
        <v>70737.34</v>
      </c>
      <c r="C23" s="100">
        <v>90903.24</v>
      </c>
      <c r="D23" s="100">
        <v>-812.15000000000873</v>
      </c>
      <c r="E23" s="13">
        <f t="shared" si="0"/>
        <v>15392593.500000002</v>
      </c>
      <c r="G23" s="13"/>
      <c r="H23" s="30"/>
      <c r="I23" s="30"/>
    </row>
    <row r="24" spans="1:11">
      <c r="A24" s="37">
        <v>44713</v>
      </c>
      <c r="B24" s="100">
        <v>69832.42</v>
      </c>
      <c r="C24" s="100">
        <v>91887.1</v>
      </c>
      <c r="D24" s="100">
        <v>-117046.93000000001</v>
      </c>
      <c r="E24" s="13">
        <f t="shared" si="0"/>
        <v>15437266.090000002</v>
      </c>
      <c r="G24" s="13"/>
      <c r="H24" s="30"/>
      <c r="I24" s="30"/>
    </row>
    <row r="25" spans="1:11">
      <c r="A25" s="37">
        <v>44743</v>
      </c>
      <c r="B25" s="100">
        <v>69827.320000000007</v>
      </c>
      <c r="C25" s="100">
        <v>92874.18</v>
      </c>
      <c r="D25" s="100">
        <v>112.20000000001164</v>
      </c>
      <c r="E25" s="13">
        <f t="shared" si="0"/>
        <v>15600079.790000001</v>
      </c>
      <c r="G25" s="13"/>
      <c r="H25" s="30"/>
      <c r="I25" s="30"/>
    </row>
    <row r="26" spans="1:11">
      <c r="A26" s="37">
        <v>44774</v>
      </c>
      <c r="B26" s="100">
        <v>60630</v>
      </c>
      <c r="C26" s="100">
        <v>93839.2</v>
      </c>
      <c r="D26" s="100">
        <v>74241.549999999988</v>
      </c>
      <c r="E26" s="13">
        <f t="shared" si="0"/>
        <v>15828790.540000001</v>
      </c>
      <c r="G26" s="13"/>
      <c r="H26" s="30"/>
      <c r="I26" s="30"/>
    </row>
    <row r="27" spans="1:11">
      <c r="A27" s="37">
        <v>44805</v>
      </c>
      <c r="B27" s="100">
        <v>35398.51</v>
      </c>
      <c r="C27" s="100">
        <v>94705.03</v>
      </c>
      <c r="D27" s="100">
        <v>-241203.37</v>
      </c>
      <c r="E27" s="13">
        <f t="shared" si="0"/>
        <v>15717690.710000001</v>
      </c>
      <c r="F27" s="13"/>
      <c r="G27" s="13"/>
      <c r="H27" s="30"/>
      <c r="I27" s="30"/>
    </row>
    <row r="28" spans="1:11">
      <c r="A28" s="37">
        <v>44835</v>
      </c>
      <c r="B28" s="100">
        <v>69911.820000000007</v>
      </c>
      <c r="C28" s="100">
        <v>95604.479999999996</v>
      </c>
      <c r="D28" s="100">
        <v>6288.4799999999959</v>
      </c>
      <c r="E28" s="13">
        <f t="shared" si="0"/>
        <v>15889495.49</v>
      </c>
      <c r="G28" s="13"/>
      <c r="H28" s="30"/>
      <c r="I28" s="30"/>
    </row>
    <row r="29" spans="1:11">
      <c r="A29" s="37">
        <v>44866</v>
      </c>
      <c r="B29" s="100">
        <v>69637.98</v>
      </c>
      <c r="C29" s="100">
        <v>96613.92</v>
      </c>
      <c r="D29" s="100">
        <v>-8204.5899999999965</v>
      </c>
      <c r="E29" s="13">
        <f t="shared" si="0"/>
        <v>16047542.800000001</v>
      </c>
      <c r="G29" s="13"/>
      <c r="H29" s="30"/>
      <c r="I29" s="30"/>
    </row>
    <row r="30" spans="1:11">
      <c r="A30" s="37">
        <v>44896</v>
      </c>
      <c r="B30" s="100">
        <v>70314.399999999994</v>
      </c>
      <c r="C30" s="100">
        <v>97630.74</v>
      </c>
      <c r="D30" s="100">
        <v>-181390.31</v>
      </c>
      <c r="E30" s="13">
        <f t="shared" si="0"/>
        <v>16034097.630000001</v>
      </c>
      <c r="G30" s="13"/>
      <c r="H30" s="30"/>
      <c r="I30" s="30"/>
    </row>
    <row r="31" spans="1:11">
      <c r="A31" s="37">
        <v>44927</v>
      </c>
      <c r="B31" s="104">
        <v>48925.169999999991</v>
      </c>
      <c r="C31" s="100">
        <v>98590.56</v>
      </c>
      <c r="D31" s="100">
        <v>-453.28999999998632</v>
      </c>
      <c r="E31" s="13">
        <f t="shared" si="0"/>
        <v>16181160.07</v>
      </c>
      <c r="G31" s="13"/>
      <c r="H31" s="30"/>
      <c r="I31" s="30"/>
    </row>
    <row r="32" spans="1:11">
      <c r="A32" s="37">
        <v>44980</v>
      </c>
      <c r="B32" s="104">
        <v>69641.09</v>
      </c>
      <c r="C32" s="100">
        <v>99554.18</v>
      </c>
      <c r="D32" s="100">
        <v>-1285.6600000000035</v>
      </c>
      <c r="E32" s="13">
        <f t="shared" si="0"/>
        <v>16349069.68</v>
      </c>
      <c r="G32" s="13"/>
      <c r="H32" s="30"/>
      <c r="I32" s="30"/>
    </row>
    <row r="33" spans="1:13">
      <c r="A33" s="37">
        <v>44986</v>
      </c>
      <c r="B33" s="104">
        <v>68544.639999999999</v>
      </c>
      <c r="C33" s="100">
        <v>100583.56</v>
      </c>
      <c r="D33" s="100">
        <v>-176152.53</v>
      </c>
      <c r="E33" s="13">
        <f t="shared" si="0"/>
        <v>16342045.35</v>
      </c>
      <c r="G33" s="13"/>
      <c r="H33" s="30"/>
      <c r="I33" s="30"/>
    </row>
    <row r="34" spans="1:13">
      <c r="A34" s="37">
        <v>45017</v>
      </c>
      <c r="B34" s="104">
        <v>72468.710000000006</v>
      </c>
      <c r="C34" s="100">
        <v>101627.86</v>
      </c>
      <c r="D34" s="100">
        <v>-2982.3399999999965</v>
      </c>
      <c r="E34" s="13">
        <f t="shared" si="0"/>
        <v>16513159.58</v>
      </c>
      <c r="G34" s="13"/>
      <c r="H34" s="30"/>
      <c r="I34" s="30"/>
    </row>
    <row r="35" spans="1:13">
      <c r="A35" s="37">
        <v>45077</v>
      </c>
      <c r="B35" s="104">
        <v>69488.800000000003</v>
      </c>
      <c r="C35" s="100">
        <v>102681.4</v>
      </c>
      <c r="D35" s="100">
        <v>-5337.9699999999866</v>
      </c>
      <c r="E35" s="13">
        <f t="shared" si="0"/>
        <v>16679991.810000001</v>
      </c>
      <c r="G35" s="13"/>
      <c r="H35" s="30"/>
      <c r="I35" s="30"/>
    </row>
    <row r="36" spans="1:13">
      <c r="A36" s="37">
        <v>45078</v>
      </c>
      <c r="B36" s="104">
        <v>4145.5</v>
      </c>
      <c r="C36" s="100">
        <v>103532.87</v>
      </c>
      <c r="D36" s="100">
        <v>-118885.2</v>
      </c>
      <c r="E36" s="13">
        <f t="shared" si="0"/>
        <v>16668784.98</v>
      </c>
      <c r="G36" s="13"/>
      <c r="H36" s="30"/>
      <c r="I36" s="30"/>
    </row>
    <row r="37" spans="1:13">
      <c r="A37" s="37">
        <v>45108</v>
      </c>
      <c r="B37" s="104">
        <v>65268.53</v>
      </c>
      <c r="C37" s="100">
        <v>104376.65</v>
      </c>
      <c r="D37" s="100">
        <v>-4818.5299999999988</v>
      </c>
      <c r="E37" s="13">
        <f t="shared" si="0"/>
        <v>16833611.629999999</v>
      </c>
      <c r="G37" s="13"/>
      <c r="H37" s="30"/>
      <c r="I37" s="30"/>
    </row>
    <row r="38" spans="1:13">
      <c r="A38" s="37">
        <v>45139</v>
      </c>
      <c r="B38" s="104">
        <v>127465.84</v>
      </c>
      <c r="C38" s="100">
        <v>105601.94</v>
      </c>
      <c r="D38" s="100">
        <v>-320</v>
      </c>
      <c r="E38" s="13">
        <f t="shared" si="0"/>
        <v>17066359.41</v>
      </c>
      <c r="G38" s="13"/>
      <c r="H38" s="30"/>
      <c r="I38" s="30"/>
    </row>
    <row r="39" spans="1:13">
      <c r="A39" s="37">
        <v>45170</v>
      </c>
      <c r="B39" s="104">
        <v>63253.64</v>
      </c>
      <c r="C39" s="100">
        <v>106828.56</v>
      </c>
      <c r="D39" s="100">
        <v>-249551.97999999998</v>
      </c>
      <c r="E39" s="13">
        <f t="shared" si="0"/>
        <v>16986889.629999999</v>
      </c>
      <c r="G39" s="13"/>
      <c r="H39" s="30"/>
      <c r="I39" s="30"/>
    </row>
    <row r="40" spans="1:13">
      <c r="A40" s="37">
        <v>45200</v>
      </c>
      <c r="B40" s="104">
        <v>60285.03</v>
      </c>
      <c r="C40" s="100">
        <v>107857.64</v>
      </c>
      <c r="D40" s="100">
        <v>-1169.9999999999854</v>
      </c>
      <c r="E40" s="13">
        <f t="shared" si="0"/>
        <v>17153862.300000001</v>
      </c>
      <c r="G40" s="13"/>
      <c r="H40" s="30"/>
      <c r="I40" s="30"/>
    </row>
    <row r="41" spans="1:13" ht="13.8" thickBot="1">
      <c r="A41" s="37">
        <v>45231</v>
      </c>
      <c r="B41" s="104">
        <v>71221.13</v>
      </c>
      <c r="C41" s="100">
        <v>108917.32</v>
      </c>
      <c r="D41" s="100">
        <v>97.5</v>
      </c>
      <c r="E41" s="13">
        <f t="shared" si="0"/>
        <v>17334098.25</v>
      </c>
      <c r="H41" s="30"/>
      <c r="I41" s="30"/>
    </row>
    <row r="42" spans="1:13" ht="13.8" thickBot="1">
      <c r="A42" s="39">
        <v>45261</v>
      </c>
      <c r="B42" s="104">
        <v>154348.27000000002</v>
      </c>
      <c r="C42" s="100">
        <v>110270.53</v>
      </c>
      <c r="D42" s="100">
        <v>-285456.93000000005</v>
      </c>
      <c r="E42" s="36">
        <f t="shared" si="0"/>
        <v>17313260.120000001</v>
      </c>
      <c r="F42" s="107" t="s">
        <v>26</v>
      </c>
      <c r="H42" s="30"/>
      <c r="I42" s="30"/>
    </row>
    <row r="43" spans="1:13">
      <c r="A43" s="37">
        <v>45292</v>
      </c>
      <c r="B43" s="104">
        <v>66170.64</v>
      </c>
      <c r="C43" s="100">
        <v>111616.59</v>
      </c>
      <c r="D43" s="100"/>
      <c r="E43" s="13">
        <f t="shared" si="0"/>
        <v>17491047.350000001</v>
      </c>
      <c r="F43" s="133"/>
      <c r="H43" s="30"/>
      <c r="I43" s="30"/>
    </row>
    <row r="44" spans="1:13">
      <c r="A44" s="37">
        <v>45323</v>
      </c>
      <c r="B44" s="104">
        <v>16780.89</v>
      </c>
      <c r="C44" s="100">
        <v>112525.78</v>
      </c>
      <c r="D44" s="100"/>
      <c r="E44" s="13">
        <f t="shared" si="0"/>
        <v>17620354.020000003</v>
      </c>
      <c r="F44" s="133"/>
      <c r="H44" s="30"/>
      <c r="I44" s="30"/>
    </row>
    <row r="45" spans="1:13">
      <c r="A45" s="39">
        <v>45352</v>
      </c>
      <c r="B45" s="104">
        <v>62632.640000000014</v>
      </c>
      <c r="C45" s="100">
        <v>113425.15</v>
      </c>
      <c r="D45" s="100">
        <v>-133651.67000000001</v>
      </c>
      <c r="E45" s="13">
        <f t="shared" si="0"/>
        <v>17662760.140000004</v>
      </c>
      <c r="F45" s="133"/>
      <c r="H45" s="30"/>
      <c r="I45" s="30"/>
    </row>
    <row r="46" spans="1:13" s="32" customFormat="1" ht="14.4">
      <c r="A46" s="37"/>
      <c r="B46" s="104"/>
      <c r="C46" s="100"/>
      <c r="D46" s="100"/>
      <c r="E46" s="13"/>
      <c r="F46"/>
      <c r="G46" s="8"/>
      <c r="H46" s="30"/>
      <c r="I46" s="30"/>
      <c r="J46" s="29"/>
      <c r="K46" s="29"/>
      <c r="L46" s="29"/>
      <c r="M46" s="46"/>
    </row>
    <row r="47" spans="1:13" s="32" customFormat="1" ht="14.4">
      <c r="A47" s="28" t="s">
        <v>1</v>
      </c>
      <c r="B47" s="106">
        <f>SUM(B8:B45)</f>
        <v>15281614.019999979</v>
      </c>
      <c r="C47" s="106">
        <f t="shared" ref="C47:D47" si="1">SUM(C8:C45)</f>
        <v>3455008.2199999988</v>
      </c>
      <c r="D47" s="106">
        <f t="shared" si="1"/>
        <v>-1073862.0999999722</v>
      </c>
      <c r="E47" s="106">
        <f>SUM(B47:D47)</f>
        <v>17662760.140000008</v>
      </c>
      <c r="F47"/>
      <c r="G47" s="8"/>
      <c r="H47" s="30"/>
      <c r="I47" s="30"/>
      <c r="J47" s="29"/>
      <c r="K47" s="29"/>
      <c r="L47" s="29"/>
      <c r="M47" s="46"/>
    </row>
    <row r="48" spans="1:13" ht="15.6">
      <c r="A48" s="5"/>
      <c r="B48" s="7"/>
      <c r="C48" s="31"/>
      <c r="D48" s="31"/>
      <c r="F48"/>
    </row>
    <row r="49" spans="1:7" ht="15.6">
      <c r="A49" s="68" t="s">
        <v>100</v>
      </c>
      <c r="B49" s="38"/>
      <c r="F49"/>
      <c r="G49"/>
    </row>
    <row r="50" spans="1:7" ht="14.4">
      <c r="A50" s="68" t="s">
        <v>99</v>
      </c>
      <c r="F50"/>
      <c r="G50"/>
    </row>
    <row r="51" spans="1:7" ht="15">
      <c r="A51" s="68" t="s">
        <v>145</v>
      </c>
      <c r="F51" s="31"/>
    </row>
    <row r="54" spans="1:7">
      <c r="A54" s="68"/>
    </row>
  </sheetData>
  <pageMargins left="0.7" right="0.7" top="0.75" bottom="0.75" header="0.3" footer="0.3"/>
  <pageSetup scale="92" firstPageNumber="12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6BAA-10DF-4441-85BC-F3C7D2DD070A}">
  <sheetPr>
    <tabColor rgb="FFFFFF00"/>
    <pageSetUpPr fitToPage="1"/>
  </sheetPr>
  <dimension ref="A1:O59"/>
  <sheetViews>
    <sheetView view="pageLayout" zoomScaleNormal="100" workbookViewId="0"/>
  </sheetViews>
  <sheetFormatPr defaultColWidth="11.44140625" defaultRowHeight="13.2"/>
  <cols>
    <col min="1" max="1" width="23.77734375" style="8" bestFit="1" customWidth="1"/>
    <col min="2" max="2" width="19" style="8" bestFit="1" customWidth="1"/>
    <col min="3" max="3" width="16.109375" style="8" bestFit="1" customWidth="1"/>
    <col min="4" max="4" width="16.109375" style="8" customWidth="1"/>
    <col min="5" max="20" width="16.109375" style="8" bestFit="1" customWidth="1"/>
    <col min="21" max="21" width="10.77734375" style="8" bestFit="1" customWidth="1"/>
    <col min="22" max="16384" width="11.44140625" style="8"/>
  </cols>
  <sheetData>
    <row r="1" spans="1:15" ht="12" customHeight="1">
      <c r="A1" s="66" t="s">
        <v>46</v>
      </c>
      <c r="I1" s="5"/>
      <c r="J1" s="5"/>
      <c r="K1" s="5"/>
      <c r="L1" s="5"/>
      <c r="M1" s="5"/>
      <c r="N1" s="5"/>
      <c r="O1" s="5"/>
    </row>
    <row r="2" spans="1:15" ht="14.4">
      <c r="A2" s="66" t="s">
        <v>41</v>
      </c>
      <c r="I2" s="5"/>
      <c r="J2" s="5"/>
      <c r="K2" s="5"/>
      <c r="L2" s="5"/>
      <c r="M2" s="5"/>
      <c r="N2" s="5"/>
      <c r="O2" s="5"/>
    </row>
    <row r="3" spans="1:15" ht="14.4">
      <c r="A3" s="66" t="s">
        <v>146</v>
      </c>
      <c r="B3" s="27"/>
      <c r="C3" s="27"/>
      <c r="D3" s="27"/>
      <c r="E3" s="9"/>
      <c r="F3" s="28"/>
      <c r="I3" s="5"/>
      <c r="J3" s="5"/>
      <c r="K3" s="5"/>
      <c r="L3" s="5"/>
      <c r="M3" s="5"/>
      <c r="N3" s="5"/>
      <c r="O3" s="5"/>
    </row>
    <row r="4" spans="1:15" ht="14.4">
      <c r="A4" s="66" t="s">
        <v>103</v>
      </c>
      <c r="B4" s="27"/>
      <c r="C4" s="27"/>
      <c r="D4" s="27"/>
      <c r="E4" s="9"/>
      <c r="F4" s="28"/>
      <c r="I4" s="5"/>
      <c r="J4" s="5"/>
      <c r="K4" s="5"/>
      <c r="L4" s="5"/>
      <c r="M4" s="5"/>
      <c r="N4" s="5"/>
      <c r="O4" s="5"/>
    </row>
    <row r="5" spans="1:15" ht="14.4">
      <c r="A5" s="66" t="s">
        <v>48</v>
      </c>
      <c r="B5" s="27"/>
      <c r="C5" s="27"/>
      <c r="D5" s="27"/>
      <c r="E5" s="9"/>
      <c r="F5" s="28"/>
      <c r="I5" s="5"/>
      <c r="J5" s="5"/>
      <c r="K5" s="5"/>
      <c r="L5" s="5"/>
      <c r="M5" s="5"/>
      <c r="N5" s="5"/>
      <c r="O5" s="5"/>
    </row>
    <row r="6" spans="1:15" ht="14.4">
      <c r="A6" s="9"/>
      <c r="B6" s="28"/>
      <c r="C6" s="28"/>
      <c r="D6" s="28"/>
      <c r="E6" s="28"/>
      <c r="I6" s="5"/>
      <c r="J6" s="5"/>
      <c r="K6" s="5"/>
      <c r="L6" s="5"/>
      <c r="M6" s="5"/>
      <c r="N6" s="5"/>
      <c r="O6" s="5"/>
    </row>
    <row r="7" spans="1:15" ht="16.2">
      <c r="A7" s="109" t="s">
        <v>79</v>
      </c>
      <c r="B7" s="26" t="s">
        <v>24</v>
      </c>
      <c r="C7" s="26" t="s">
        <v>23</v>
      </c>
      <c r="D7" s="98" t="s">
        <v>98</v>
      </c>
      <c r="E7" s="26" t="s">
        <v>2</v>
      </c>
      <c r="I7" s="5"/>
      <c r="J7" s="5"/>
      <c r="K7" s="5"/>
      <c r="L7" s="5"/>
      <c r="M7" s="5"/>
      <c r="N7" s="5"/>
      <c r="O7" s="5"/>
    </row>
    <row r="8" spans="1:15">
      <c r="A8" s="12">
        <v>44074</v>
      </c>
      <c r="B8" s="100">
        <v>1996679.6600000004</v>
      </c>
      <c r="C8" s="100">
        <v>1179.4100000000001</v>
      </c>
      <c r="D8" s="100">
        <v>-1997859.0700000003</v>
      </c>
      <c r="E8" s="13">
        <f>B8+C8+D8</f>
        <v>0</v>
      </c>
      <c r="I8" s="13"/>
      <c r="J8" s="30"/>
    </row>
    <row r="9" spans="1:15">
      <c r="A9" s="12">
        <v>44104</v>
      </c>
      <c r="B9" s="100">
        <v>2207215.9500000011</v>
      </c>
      <c r="C9" s="100">
        <v>18930.580000000002</v>
      </c>
      <c r="D9" s="100">
        <v>29902813.350000001</v>
      </c>
      <c r="E9" s="13">
        <f>B9+C9+D9+E8</f>
        <v>32128959.880000003</v>
      </c>
      <c r="H9" s="17"/>
      <c r="I9" s="13"/>
      <c r="J9" s="30"/>
    </row>
    <row r="10" spans="1:15">
      <c r="A10" s="12">
        <v>44135</v>
      </c>
      <c r="B10" s="100">
        <v>10844353.779999999</v>
      </c>
      <c r="C10" s="100">
        <v>58877.9</v>
      </c>
      <c r="D10" s="100">
        <v>-11165396.66</v>
      </c>
      <c r="E10" s="13">
        <f t="shared" ref="E10:E51" si="0">B10+C10+D10+E9</f>
        <v>31866794.900000002</v>
      </c>
      <c r="H10" s="17"/>
      <c r="I10" s="13"/>
      <c r="J10" s="30"/>
    </row>
    <row r="11" spans="1:15">
      <c r="A11" s="12">
        <v>44165</v>
      </c>
      <c r="B11" s="100">
        <v>15759932.190000001</v>
      </c>
      <c r="C11" s="100">
        <v>140430.25</v>
      </c>
      <c r="D11" s="100">
        <v>-11597995.760000002</v>
      </c>
      <c r="E11" s="13">
        <f t="shared" si="0"/>
        <v>36169161.579999998</v>
      </c>
      <c r="H11" s="17"/>
      <c r="I11" s="13"/>
      <c r="J11" s="30"/>
    </row>
    <row r="12" spans="1:15">
      <c r="A12" s="12">
        <v>44196</v>
      </c>
      <c r="B12" s="100">
        <v>3026275.8899999997</v>
      </c>
      <c r="C12" s="100">
        <v>198620.57</v>
      </c>
      <c r="D12" s="100">
        <v>-3001803.6199999996</v>
      </c>
      <c r="E12" s="13">
        <f t="shared" si="0"/>
        <v>36392254.420000002</v>
      </c>
      <c r="H12" s="17"/>
      <c r="I12" s="13"/>
      <c r="J12" s="30"/>
    </row>
    <row r="13" spans="1:15">
      <c r="A13" s="12">
        <v>44227</v>
      </c>
      <c r="B13" s="100">
        <v>1139422.6399999999</v>
      </c>
      <c r="C13" s="100">
        <v>212546.1</v>
      </c>
      <c r="D13" s="100">
        <v>-1570468.2399999998</v>
      </c>
      <c r="E13" s="13">
        <f t="shared" si="0"/>
        <v>36173754.920000002</v>
      </c>
      <c r="H13" s="13"/>
      <c r="I13" s="13"/>
      <c r="J13" s="30"/>
    </row>
    <row r="14" spans="1:15">
      <c r="A14" s="12">
        <v>44255</v>
      </c>
      <c r="B14" s="100">
        <v>47209.230000000025</v>
      </c>
      <c r="C14" s="100">
        <v>217464.88</v>
      </c>
      <c r="D14" s="100">
        <v>-33120.000000000044</v>
      </c>
      <c r="E14" s="13">
        <f t="shared" si="0"/>
        <v>36405309.030000001</v>
      </c>
      <c r="H14" s="13"/>
      <c r="I14" s="13"/>
      <c r="J14" s="30"/>
    </row>
    <row r="15" spans="1:15">
      <c r="A15" s="12">
        <v>44286</v>
      </c>
      <c r="B15" s="100">
        <v>220717.52</v>
      </c>
      <c r="C15" s="100">
        <v>219609.91</v>
      </c>
      <c r="D15" s="100">
        <v>-291370</v>
      </c>
      <c r="E15" s="13">
        <f t="shared" si="0"/>
        <v>36554266.460000001</v>
      </c>
      <c r="H15" s="13"/>
      <c r="I15" s="13"/>
      <c r="J15" s="30"/>
    </row>
    <row r="16" spans="1:15">
      <c r="A16" s="12">
        <v>44316</v>
      </c>
      <c r="B16" s="100">
        <v>10397.449999999999</v>
      </c>
      <c r="C16" s="100">
        <v>221655.69</v>
      </c>
      <c r="D16" s="100">
        <v>-244800</v>
      </c>
      <c r="E16" s="13">
        <f t="shared" si="0"/>
        <v>36541519.600000001</v>
      </c>
      <c r="H16" s="13"/>
      <c r="I16" s="13"/>
      <c r="J16" s="30"/>
    </row>
    <row r="17" spans="1:10">
      <c r="A17" s="12">
        <v>44317</v>
      </c>
      <c r="B17" s="100">
        <v>532</v>
      </c>
      <c r="C17" s="100">
        <v>223041.98</v>
      </c>
      <c r="D17" s="100">
        <v>0</v>
      </c>
      <c r="E17" s="13">
        <f t="shared" si="0"/>
        <v>36765093.579999998</v>
      </c>
      <c r="H17" s="13"/>
      <c r="I17" s="13"/>
      <c r="J17" s="30"/>
    </row>
    <row r="18" spans="1:10">
      <c r="A18" s="12">
        <v>44348</v>
      </c>
      <c r="B18" s="100">
        <v>188083.92</v>
      </c>
      <c r="C18" s="100">
        <v>224979</v>
      </c>
      <c r="D18" s="100">
        <v>239974.18999999997</v>
      </c>
      <c r="E18" s="13">
        <f t="shared" si="0"/>
        <v>37418130.689999998</v>
      </c>
      <c r="H18" s="13"/>
      <c r="I18" s="13"/>
      <c r="J18" s="30"/>
    </row>
    <row r="19" spans="1:10">
      <c r="A19" s="12">
        <v>44378</v>
      </c>
      <c r="B19" s="100">
        <v>0</v>
      </c>
      <c r="C19" s="100">
        <v>226926.23</v>
      </c>
      <c r="D19" s="100">
        <v>0</v>
      </c>
      <c r="E19" s="13">
        <f t="shared" si="0"/>
        <v>37645056.919999994</v>
      </c>
      <c r="H19" s="13"/>
      <c r="I19" s="13"/>
      <c r="J19" s="30"/>
    </row>
    <row r="20" spans="1:10">
      <c r="A20" s="12">
        <v>44409</v>
      </c>
      <c r="B20" s="100">
        <v>0</v>
      </c>
      <c r="C20" s="100">
        <v>228311.33</v>
      </c>
      <c r="D20" s="100">
        <v>0</v>
      </c>
      <c r="E20" s="13">
        <f t="shared" si="0"/>
        <v>37873368.249999993</v>
      </c>
      <c r="H20" s="13"/>
      <c r="I20" s="13"/>
      <c r="J20" s="30"/>
    </row>
    <row r="21" spans="1:10">
      <c r="A21" s="12">
        <v>44440</v>
      </c>
      <c r="B21" s="100">
        <v>5006.0899999999983</v>
      </c>
      <c r="C21" s="100">
        <v>229720.16</v>
      </c>
      <c r="D21" s="100">
        <v>-5624.649999999996</v>
      </c>
      <c r="E21" s="13">
        <f t="shared" si="0"/>
        <v>38102469.849999994</v>
      </c>
      <c r="H21" s="13"/>
      <c r="I21" s="13"/>
      <c r="J21" s="30"/>
    </row>
    <row r="22" spans="1:10">
      <c r="A22" s="12">
        <v>44470</v>
      </c>
      <c r="B22" s="100">
        <v>254824.97</v>
      </c>
      <c r="C22" s="100">
        <v>231915.29</v>
      </c>
      <c r="D22" s="100">
        <v>-234349.54</v>
      </c>
      <c r="E22" s="13">
        <f t="shared" si="0"/>
        <v>38354860.569999993</v>
      </c>
      <c r="H22" s="13"/>
      <c r="I22" s="13"/>
      <c r="J22" s="30"/>
    </row>
    <row r="23" spans="1:10">
      <c r="A23" s="12">
        <v>44501</v>
      </c>
      <c r="B23" s="100">
        <v>102139.15</v>
      </c>
      <c r="C23" s="100">
        <v>234420.25</v>
      </c>
      <c r="D23" s="100">
        <v>0</v>
      </c>
      <c r="E23" s="13">
        <f t="shared" si="0"/>
        <v>38691419.969999991</v>
      </c>
      <c r="H23" s="13"/>
      <c r="I23" s="13"/>
      <c r="J23" s="30"/>
    </row>
    <row r="24" spans="1:10">
      <c r="A24" s="12">
        <v>44531</v>
      </c>
      <c r="B24" s="100">
        <v>0</v>
      </c>
      <c r="C24" s="100">
        <v>236162.81</v>
      </c>
      <c r="D24" s="100">
        <v>0</v>
      </c>
      <c r="E24" s="13">
        <f t="shared" si="0"/>
        <v>38927582.779999994</v>
      </c>
      <c r="H24" s="13"/>
      <c r="I24" s="13"/>
      <c r="J24" s="30"/>
    </row>
    <row r="25" spans="1:10">
      <c r="A25" s="12">
        <v>44592</v>
      </c>
      <c r="B25" s="100">
        <v>0</v>
      </c>
      <c r="C25" s="100">
        <v>237604.29</v>
      </c>
      <c r="D25" s="100">
        <v>0</v>
      </c>
      <c r="E25" s="13">
        <f t="shared" si="0"/>
        <v>39165187.069999993</v>
      </c>
      <c r="H25" s="13"/>
      <c r="I25" s="13"/>
      <c r="J25" s="30"/>
    </row>
    <row r="26" spans="1:10">
      <c r="A26" s="12">
        <v>44593</v>
      </c>
      <c r="B26" s="100">
        <v>0</v>
      </c>
      <c r="C26" s="100">
        <v>239054.57</v>
      </c>
      <c r="D26" s="100">
        <v>0</v>
      </c>
      <c r="E26" s="13">
        <f t="shared" si="0"/>
        <v>39404241.639999993</v>
      </c>
      <c r="H26" s="13"/>
      <c r="I26" s="13"/>
      <c r="J26" s="30"/>
    </row>
    <row r="27" spans="1:10">
      <c r="A27" s="12">
        <v>44642</v>
      </c>
      <c r="B27" s="100">
        <v>-5092.8900000000003</v>
      </c>
      <c r="C27" s="100">
        <v>240498.15</v>
      </c>
      <c r="D27" s="100">
        <v>15.55000000000382</v>
      </c>
      <c r="E27" s="13">
        <f t="shared" si="0"/>
        <v>39639662.449999996</v>
      </c>
      <c r="F27" s="13"/>
      <c r="H27" s="13"/>
      <c r="I27" s="13"/>
      <c r="J27" s="30"/>
    </row>
    <row r="28" spans="1:10">
      <c r="A28" s="12">
        <v>44652</v>
      </c>
      <c r="B28" s="100">
        <v>0</v>
      </c>
      <c r="C28" s="100">
        <v>241950.55</v>
      </c>
      <c r="D28" s="100">
        <v>-15.549999999988358</v>
      </c>
      <c r="E28" s="13">
        <f t="shared" si="0"/>
        <v>39881597.449999996</v>
      </c>
      <c r="H28" s="13"/>
      <c r="I28" s="13"/>
      <c r="J28" s="30"/>
    </row>
    <row r="29" spans="1:10">
      <c r="A29" s="12">
        <v>44682</v>
      </c>
      <c r="B29" s="100">
        <v>0</v>
      </c>
      <c r="C29" s="100">
        <v>243427.36</v>
      </c>
      <c r="D29" s="100">
        <v>0</v>
      </c>
      <c r="E29" s="13">
        <f t="shared" si="0"/>
        <v>40125024.809999995</v>
      </c>
      <c r="H29" s="13"/>
      <c r="I29" s="13"/>
      <c r="J29" s="30"/>
    </row>
    <row r="30" spans="1:10">
      <c r="A30" s="12">
        <v>44713</v>
      </c>
      <c r="B30" s="100">
        <v>0</v>
      </c>
      <c r="C30" s="100">
        <v>244913.18</v>
      </c>
      <c r="D30" s="100">
        <v>0</v>
      </c>
      <c r="E30" s="13">
        <f t="shared" si="0"/>
        <v>40369937.989999995</v>
      </c>
      <c r="H30" s="13"/>
      <c r="I30" s="13"/>
      <c r="J30" s="30"/>
    </row>
    <row r="31" spans="1:10">
      <c r="A31" s="12">
        <v>44743</v>
      </c>
      <c r="B31" s="104">
        <v>0</v>
      </c>
      <c r="C31" s="100">
        <v>246408.07</v>
      </c>
      <c r="D31" s="100">
        <v>0</v>
      </c>
      <c r="E31" s="13">
        <f t="shared" si="0"/>
        <v>40616346.059999995</v>
      </c>
      <c r="H31" s="13"/>
      <c r="I31" s="13"/>
      <c r="J31" s="30"/>
    </row>
    <row r="32" spans="1:10">
      <c r="A32" s="12">
        <v>44774</v>
      </c>
      <c r="B32" s="104">
        <v>40.69</v>
      </c>
      <c r="C32" s="100">
        <v>247912.2</v>
      </c>
      <c r="D32" s="100">
        <v>2.3305801732931286E-12</v>
      </c>
      <c r="E32" s="13">
        <f t="shared" si="0"/>
        <v>40864298.949999996</v>
      </c>
      <c r="H32" s="13"/>
      <c r="I32" s="13"/>
      <c r="J32" s="30"/>
    </row>
    <row r="33" spans="1:10">
      <c r="A33" s="12">
        <v>44805</v>
      </c>
      <c r="B33" s="104">
        <v>-2406.7600000000002</v>
      </c>
      <c r="C33" s="100">
        <v>249418.18</v>
      </c>
      <c r="D33" s="100">
        <v>2.0008883439004421E-11</v>
      </c>
      <c r="E33" s="13">
        <f t="shared" si="0"/>
        <v>41111310.369999997</v>
      </c>
      <c r="H33" s="13"/>
      <c r="I33" s="13"/>
      <c r="J33" s="30"/>
    </row>
    <row r="34" spans="1:10">
      <c r="A34" s="12">
        <v>44835</v>
      </c>
      <c r="B34" s="104">
        <v>0</v>
      </c>
      <c r="C34" s="100">
        <v>250933.22</v>
      </c>
      <c r="D34" s="100">
        <v>0</v>
      </c>
      <c r="E34" s="13">
        <f t="shared" si="0"/>
        <v>41362243.589999996</v>
      </c>
      <c r="H34" s="13"/>
      <c r="I34" s="13"/>
      <c r="J34" s="30"/>
    </row>
    <row r="35" spans="1:10">
      <c r="A35" s="12">
        <v>44866</v>
      </c>
      <c r="B35" s="104">
        <v>0</v>
      </c>
      <c r="C35" s="100">
        <v>252464.85</v>
      </c>
      <c r="D35" s="100">
        <v>0</v>
      </c>
      <c r="E35" s="13">
        <f t="shared" si="0"/>
        <v>41614708.439999998</v>
      </c>
      <c r="H35" s="13"/>
      <c r="I35" s="13"/>
      <c r="J35" s="30"/>
    </row>
    <row r="36" spans="1:10">
      <c r="A36" s="12">
        <v>44896</v>
      </c>
      <c r="B36" s="104">
        <v>0</v>
      </c>
      <c r="C36" s="100">
        <v>254005.84</v>
      </c>
      <c r="D36" s="100">
        <v>0</v>
      </c>
      <c r="E36" s="13">
        <f t="shared" si="0"/>
        <v>41868714.280000001</v>
      </c>
      <c r="H36" s="13"/>
      <c r="I36" s="13"/>
      <c r="J36" s="30"/>
    </row>
    <row r="37" spans="1:10">
      <c r="A37" s="12">
        <v>44927</v>
      </c>
      <c r="B37" s="104">
        <v>5102</v>
      </c>
      <c r="C37" s="100">
        <v>255571.79</v>
      </c>
      <c r="D37" s="100">
        <v>0</v>
      </c>
      <c r="E37" s="13">
        <f t="shared" si="0"/>
        <v>42129388.07</v>
      </c>
      <c r="H37" s="13"/>
      <c r="I37" s="13"/>
      <c r="J37" s="30"/>
    </row>
    <row r="38" spans="1:10">
      <c r="A38" s="12">
        <v>44980</v>
      </c>
      <c r="B38" s="104">
        <v>0</v>
      </c>
      <c r="C38" s="100">
        <v>257147.31</v>
      </c>
      <c r="D38" s="100">
        <v>0</v>
      </c>
      <c r="E38" s="13">
        <f t="shared" si="0"/>
        <v>42386535.380000003</v>
      </c>
      <c r="H38" s="13"/>
      <c r="I38" s="13"/>
      <c r="J38" s="30"/>
    </row>
    <row r="39" spans="1:10">
      <c r="A39" s="12">
        <v>45008</v>
      </c>
      <c r="B39" s="104">
        <v>0</v>
      </c>
      <c r="C39" s="100">
        <v>258716.87</v>
      </c>
      <c r="D39" s="100">
        <v>0</v>
      </c>
      <c r="E39" s="13">
        <f t="shared" si="0"/>
        <v>42645252.25</v>
      </c>
      <c r="H39" s="13"/>
      <c r="I39" s="13"/>
      <c r="J39" s="30"/>
    </row>
    <row r="40" spans="1:10">
      <c r="A40" s="12">
        <v>45046</v>
      </c>
      <c r="B40" s="104">
        <v>0</v>
      </c>
      <c r="C40" s="100">
        <v>260296.02</v>
      </c>
      <c r="D40" s="100">
        <v>0</v>
      </c>
      <c r="E40" s="13">
        <f t="shared" si="0"/>
        <v>42905548.270000003</v>
      </c>
      <c r="H40" s="13"/>
      <c r="I40" s="13"/>
      <c r="J40" s="30"/>
    </row>
    <row r="41" spans="1:10">
      <c r="A41" s="12">
        <v>45077</v>
      </c>
      <c r="B41" s="104">
        <v>0</v>
      </c>
      <c r="C41" s="100">
        <v>261884.79999999999</v>
      </c>
      <c r="D41" s="100">
        <v>0</v>
      </c>
      <c r="E41" s="13">
        <f t="shared" si="0"/>
        <v>43167433.07</v>
      </c>
      <c r="H41" s="13"/>
      <c r="I41" s="13"/>
      <c r="J41" s="30"/>
    </row>
    <row r="42" spans="1:10">
      <c r="A42" s="12">
        <v>45078</v>
      </c>
      <c r="B42" s="104">
        <v>0</v>
      </c>
      <c r="C42" s="100">
        <v>263483.28000000003</v>
      </c>
      <c r="D42" s="100">
        <v>0</v>
      </c>
      <c r="E42" s="13">
        <f t="shared" si="0"/>
        <v>43430916.350000001</v>
      </c>
      <c r="H42" s="13"/>
      <c r="I42" s="13"/>
      <c r="J42" s="30"/>
    </row>
    <row r="43" spans="1:10" ht="13.95" customHeight="1">
      <c r="A43" s="12">
        <v>45108</v>
      </c>
      <c r="B43" s="104">
        <v>0</v>
      </c>
      <c r="C43" s="100">
        <v>265091.52</v>
      </c>
      <c r="D43" s="100">
        <v>0</v>
      </c>
      <c r="E43" s="13">
        <f t="shared" si="0"/>
        <v>43696007.870000005</v>
      </c>
      <c r="H43" s="13"/>
      <c r="I43" s="13"/>
      <c r="J43" s="30"/>
    </row>
    <row r="44" spans="1:10">
      <c r="A44" s="12">
        <v>45139</v>
      </c>
      <c r="B44" s="104">
        <v>0</v>
      </c>
      <c r="C44" s="100">
        <v>266709.57</v>
      </c>
      <c r="D44" s="100">
        <v>0</v>
      </c>
      <c r="E44" s="13">
        <f t="shared" si="0"/>
        <v>43962717.440000005</v>
      </c>
      <c r="H44" s="13"/>
      <c r="I44" s="13"/>
      <c r="J44" s="30"/>
    </row>
    <row r="45" spans="1:10">
      <c r="A45" s="12">
        <v>45170</v>
      </c>
      <c r="B45" s="104">
        <v>0</v>
      </c>
      <c r="C45" s="100">
        <v>268337.5</v>
      </c>
      <c r="D45" s="100">
        <v>0</v>
      </c>
      <c r="E45" s="13">
        <f t="shared" si="0"/>
        <v>44231054.940000005</v>
      </c>
      <c r="H45" s="13"/>
      <c r="I45" s="13"/>
      <c r="J45" s="30"/>
    </row>
    <row r="46" spans="1:10">
      <c r="A46" s="12">
        <v>45200</v>
      </c>
      <c r="B46" s="104">
        <v>0</v>
      </c>
      <c r="C46" s="100">
        <v>269975.36</v>
      </c>
      <c r="D46" s="100">
        <v>0</v>
      </c>
      <c r="E46" s="13">
        <f t="shared" si="0"/>
        <v>44501030.300000004</v>
      </c>
      <c r="H46" s="13"/>
      <c r="I46" s="13"/>
      <c r="J46" s="30"/>
    </row>
    <row r="47" spans="1:10" ht="13.8" thickBot="1">
      <c r="A47" s="12">
        <v>45231</v>
      </c>
      <c r="B47" s="104">
        <v>0</v>
      </c>
      <c r="C47" s="100">
        <v>271623.23</v>
      </c>
      <c r="D47" s="100">
        <v>0</v>
      </c>
      <c r="E47" s="13">
        <f t="shared" si="0"/>
        <v>44772653.530000001</v>
      </c>
      <c r="H47" s="13"/>
      <c r="I47" s="13"/>
      <c r="J47" s="30"/>
    </row>
    <row r="48" spans="1:10" ht="13.8" thickBot="1">
      <c r="A48" s="12">
        <v>45261</v>
      </c>
      <c r="B48" s="104">
        <v>0</v>
      </c>
      <c r="C48" s="100">
        <v>273281.15000000002</v>
      </c>
      <c r="D48" s="100">
        <v>0</v>
      </c>
      <c r="E48" s="13">
        <f t="shared" si="0"/>
        <v>45045934.68</v>
      </c>
      <c r="F48" s="107" t="s">
        <v>26</v>
      </c>
      <c r="H48" s="13"/>
      <c r="I48" s="13"/>
      <c r="J48" s="30"/>
    </row>
    <row r="49" spans="1:10">
      <c r="A49" s="12">
        <v>45292</v>
      </c>
      <c r="B49" s="104"/>
      <c r="C49" s="100">
        <v>274949.19</v>
      </c>
      <c r="D49" s="100"/>
      <c r="E49" s="13">
        <f t="shared" si="0"/>
        <v>45320883.869999997</v>
      </c>
      <c r="H49" s="13"/>
      <c r="I49" s="13"/>
      <c r="J49" s="30"/>
    </row>
    <row r="50" spans="1:10">
      <c r="A50" s="12">
        <v>45323</v>
      </c>
      <c r="B50" s="104"/>
      <c r="C50" s="100">
        <v>276627.40999999997</v>
      </c>
      <c r="D50" s="100"/>
      <c r="E50" s="13">
        <f t="shared" si="0"/>
        <v>45597511.279999994</v>
      </c>
      <c r="H50" s="13"/>
      <c r="I50" s="13"/>
      <c r="J50" s="30"/>
    </row>
    <row r="51" spans="1:10">
      <c r="A51" s="12">
        <v>45352</v>
      </c>
      <c r="B51" s="104"/>
      <c r="C51" s="100">
        <v>278315.87</v>
      </c>
      <c r="D51" s="100"/>
      <c r="E51" s="13">
        <f t="shared" si="0"/>
        <v>45875827.149999991</v>
      </c>
      <c r="H51" s="13"/>
      <c r="I51" s="13"/>
      <c r="J51" s="30"/>
    </row>
    <row r="52" spans="1:10">
      <c r="A52" s="12"/>
      <c r="B52" s="104"/>
      <c r="C52" s="100"/>
      <c r="D52" s="100"/>
      <c r="E52" s="13"/>
      <c r="H52" s="13"/>
      <c r="I52" s="13"/>
      <c r="J52" s="30"/>
    </row>
    <row r="53" spans="1:10">
      <c r="A53" s="28" t="s">
        <v>1</v>
      </c>
      <c r="B53" s="106">
        <f>SUM(B8:B51)</f>
        <v>35800433.480000004</v>
      </c>
      <c r="C53" s="106">
        <f t="shared" ref="C53:D53" si="1">SUM(C8:C51)</f>
        <v>10075393.669999998</v>
      </c>
      <c r="D53" s="106">
        <f t="shared" si="1"/>
        <v>8.6970430857036263E-12</v>
      </c>
      <c r="E53" s="106">
        <f>SUM(B53:D53)</f>
        <v>45875827.150000006</v>
      </c>
      <c r="H53" s="13"/>
      <c r="I53" s="13"/>
      <c r="J53" s="30"/>
    </row>
    <row r="54" spans="1:10" ht="15.6">
      <c r="A54" s="5"/>
      <c r="B54" s="7"/>
      <c r="C54" s="5"/>
      <c r="D54" s="5"/>
      <c r="E54" s="31"/>
    </row>
    <row r="55" spans="1:10" ht="15">
      <c r="A55" s="68" t="s">
        <v>100</v>
      </c>
      <c r="E55" s="31"/>
      <c r="H55" s="30"/>
    </row>
    <row r="56" spans="1:10">
      <c r="A56" s="68" t="s">
        <v>102</v>
      </c>
    </row>
    <row r="59" spans="1:10">
      <c r="A59" s="68"/>
    </row>
  </sheetData>
  <pageMargins left="0.7" right="0.7" top="0.75" bottom="0.75" header="0.3" footer="0.3"/>
  <pageSetup scale="82" firstPageNumber="13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FCE4-86D9-4FC2-A378-45006460205F}">
  <sheetPr>
    <tabColor rgb="FFFFFF00"/>
    <pageSetUpPr fitToPage="1"/>
  </sheetPr>
  <dimension ref="A1:L92"/>
  <sheetViews>
    <sheetView view="pageLayout" zoomScaleNormal="100" workbookViewId="0"/>
  </sheetViews>
  <sheetFormatPr defaultRowHeight="14.4"/>
  <cols>
    <col min="1" max="1" width="17.44140625" customWidth="1"/>
    <col min="2" max="2" width="27.88671875" bestFit="1" customWidth="1"/>
    <col min="3" max="4" width="20.6640625" customWidth="1"/>
    <col min="5" max="5" width="22.6640625" bestFit="1" customWidth="1"/>
    <col min="6" max="6" width="14.109375" bestFit="1" customWidth="1"/>
    <col min="7" max="7" width="19.33203125" bestFit="1" customWidth="1"/>
    <col min="9" max="9" width="23.21875" customWidth="1"/>
    <col min="10" max="10" width="13.21875" bestFit="1" customWidth="1"/>
  </cols>
  <sheetData>
    <row r="1" spans="1:10">
      <c r="A1" s="66" t="s">
        <v>46</v>
      </c>
    </row>
    <row r="2" spans="1:10">
      <c r="A2" s="66" t="s">
        <v>36</v>
      </c>
    </row>
    <row r="3" spans="1:10">
      <c r="A3" s="66" t="s">
        <v>133</v>
      </c>
    </row>
    <row r="4" spans="1:10" ht="16.2">
      <c r="A4" s="66" t="s">
        <v>67</v>
      </c>
    </row>
    <row r="5" spans="1:10">
      <c r="A5" s="66" t="s">
        <v>48</v>
      </c>
    </row>
    <row r="6" spans="1:10">
      <c r="A6" s="55"/>
    </row>
    <row r="7" spans="1:10">
      <c r="B7" s="6" t="s">
        <v>37</v>
      </c>
      <c r="C7" s="6" t="s">
        <v>71</v>
      </c>
      <c r="D7" s="6" t="s">
        <v>72</v>
      </c>
    </row>
    <row r="8" spans="1:10">
      <c r="A8" s="56"/>
      <c r="B8" s="57" t="s">
        <v>73</v>
      </c>
      <c r="C8" s="57" t="s">
        <v>74</v>
      </c>
      <c r="D8" s="57" t="s">
        <v>74</v>
      </c>
      <c r="E8" s="57" t="s">
        <v>16</v>
      </c>
    </row>
    <row r="9" spans="1:10">
      <c r="A9" s="60">
        <v>43435</v>
      </c>
      <c r="B9" s="81"/>
      <c r="C9" s="81"/>
      <c r="D9" s="81"/>
      <c r="E9" s="82">
        <v>5829611.4199999999</v>
      </c>
    </row>
    <row r="10" spans="1:10">
      <c r="A10" s="19">
        <v>43466</v>
      </c>
      <c r="B10" s="3">
        <v>-345833.34</v>
      </c>
      <c r="C10" s="3">
        <v>-64059.76</v>
      </c>
      <c r="D10" s="3"/>
      <c r="E10" s="3">
        <f>SUM(B10:D10)+E9</f>
        <v>5419718.3200000003</v>
      </c>
      <c r="G10" s="3"/>
      <c r="I10" s="3"/>
      <c r="J10" s="21"/>
    </row>
    <row r="11" spans="1:10">
      <c r="A11" s="19">
        <v>43497</v>
      </c>
      <c r="B11" s="3">
        <v>-345833.34</v>
      </c>
      <c r="C11" s="3">
        <v>351355.87</v>
      </c>
      <c r="D11" s="3"/>
      <c r="E11" s="3">
        <f t="shared" ref="E11:E72" si="0">SUM(B11:D11)+E10</f>
        <v>5425240.8500000006</v>
      </c>
      <c r="G11" s="3"/>
      <c r="I11" s="3"/>
      <c r="J11" s="21"/>
    </row>
    <row r="12" spans="1:10">
      <c r="A12" s="19">
        <v>43525</v>
      </c>
      <c r="B12" s="3">
        <v>-345833.34</v>
      </c>
      <c r="C12" s="3">
        <v>40105.9</v>
      </c>
      <c r="D12" s="3"/>
      <c r="E12" s="3">
        <f t="shared" si="0"/>
        <v>5119513.41</v>
      </c>
      <c r="F12" s="3"/>
      <c r="G12" s="3"/>
      <c r="I12" s="3"/>
      <c r="J12" s="21"/>
    </row>
    <row r="13" spans="1:10">
      <c r="A13" s="19">
        <v>43556</v>
      </c>
      <c r="B13" s="3">
        <v>-345833.34</v>
      </c>
      <c r="C13" s="3">
        <v>1909472.43</v>
      </c>
      <c r="D13" s="3"/>
      <c r="E13" s="3">
        <f t="shared" si="0"/>
        <v>6683152.5</v>
      </c>
      <c r="F13" s="3"/>
      <c r="G13" s="3"/>
      <c r="I13" s="3"/>
      <c r="J13" s="21"/>
    </row>
    <row r="14" spans="1:10">
      <c r="A14" s="19">
        <v>43586</v>
      </c>
      <c r="B14" s="3">
        <v>-345833.34</v>
      </c>
      <c r="C14" s="3">
        <v>6205719.2800000003</v>
      </c>
      <c r="D14" s="3"/>
      <c r="E14" s="3">
        <f t="shared" si="0"/>
        <v>12543038.440000001</v>
      </c>
      <c r="F14" s="3"/>
      <c r="G14" s="3"/>
      <c r="I14" s="3"/>
      <c r="J14" s="21"/>
    </row>
    <row r="15" spans="1:10">
      <c r="A15" s="19">
        <v>43617</v>
      </c>
      <c r="B15" s="3">
        <v>-345833.34</v>
      </c>
      <c r="C15" s="3">
        <v>1258400.6299999999</v>
      </c>
      <c r="D15" s="3"/>
      <c r="E15" s="3">
        <f t="shared" si="0"/>
        <v>13455605.73</v>
      </c>
      <c r="F15" s="3"/>
      <c r="G15" s="3"/>
      <c r="I15" s="3"/>
      <c r="J15" s="21"/>
    </row>
    <row r="16" spans="1:10">
      <c r="A16" s="19">
        <v>43647</v>
      </c>
      <c r="B16" s="3">
        <v>-345833.34</v>
      </c>
      <c r="C16" s="3">
        <v>-413431.18</v>
      </c>
      <c r="D16" s="3"/>
      <c r="E16" s="3">
        <f t="shared" si="0"/>
        <v>12696341.210000001</v>
      </c>
      <c r="F16" s="3"/>
      <c r="G16" s="3"/>
      <c r="I16" s="3"/>
      <c r="J16" s="21"/>
    </row>
    <row r="17" spans="1:10">
      <c r="A17" s="19">
        <v>43678</v>
      </c>
      <c r="B17" s="3">
        <v>-345833.34</v>
      </c>
      <c r="C17" s="3">
        <v>1069549.3</v>
      </c>
      <c r="D17" s="3"/>
      <c r="E17" s="3">
        <f t="shared" si="0"/>
        <v>13420057.170000002</v>
      </c>
      <c r="F17" s="3"/>
      <c r="G17" s="3"/>
      <c r="I17" s="3"/>
      <c r="J17" s="21"/>
    </row>
    <row r="18" spans="1:10">
      <c r="A18" s="19">
        <v>43709</v>
      </c>
      <c r="B18" s="3">
        <v>-345833.34</v>
      </c>
      <c r="C18" s="3">
        <v>3209058.01</v>
      </c>
      <c r="D18" s="3"/>
      <c r="E18" s="3">
        <f t="shared" si="0"/>
        <v>16283281.840000002</v>
      </c>
      <c r="F18" s="3"/>
      <c r="G18" s="3"/>
      <c r="I18" s="3"/>
      <c r="J18" s="21"/>
    </row>
    <row r="19" spans="1:10">
      <c r="A19" s="19">
        <v>43739</v>
      </c>
      <c r="B19" s="3">
        <v>-345833.34</v>
      </c>
      <c r="C19" s="3">
        <v>-828746.89</v>
      </c>
      <c r="D19" s="3"/>
      <c r="E19" s="3">
        <f t="shared" si="0"/>
        <v>15108701.610000001</v>
      </c>
      <c r="F19" s="3"/>
      <c r="G19" s="3"/>
      <c r="I19" s="3"/>
      <c r="J19" s="21"/>
    </row>
    <row r="20" spans="1:10">
      <c r="A20" s="19">
        <v>43770</v>
      </c>
      <c r="B20" s="3">
        <v>-345833.34</v>
      </c>
      <c r="C20" s="3">
        <v>-432672.11</v>
      </c>
      <c r="D20" s="3"/>
      <c r="E20" s="3">
        <f t="shared" si="0"/>
        <v>14330196.160000002</v>
      </c>
      <c r="F20" s="3"/>
      <c r="G20" s="3"/>
      <c r="I20" s="3"/>
      <c r="J20" s="21"/>
    </row>
    <row r="21" spans="1:10">
      <c r="A21" s="19">
        <v>43800</v>
      </c>
      <c r="B21" s="3">
        <v>-345833.34</v>
      </c>
      <c r="C21" s="3">
        <v>-703492.72</v>
      </c>
      <c r="D21" s="3"/>
      <c r="E21" s="3">
        <f t="shared" si="0"/>
        <v>13280870.100000001</v>
      </c>
      <c r="F21" s="3"/>
      <c r="G21" s="3"/>
      <c r="I21" s="3"/>
      <c r="J21" s="21"/>
    </row>
    <row r="22" spans="1:10">
      <c r="A22" s="19">
        <v>43831</v>
      </c>
      <c r="B22" s="3">
        <v>-345833.34</v>
      </c>
      <c r="C22" s="3">
        <v>-27856.94</v>
      </c>
      <c r="D22" s="3"/>
      <c r="E22" s="3">
        <f t="shared" si="0"/>
        <v>12907179.820000002</v>
      </c>
      <c r="F22" s="3"/>
      <c r="G22" s="3"/>
      <c r="I22" s="3"/>
      <c r="J22" s="21"/>
    </row>
    <row r="23" spans="1:10">
      <c r="A23" s="19">
        <v>43862</v>
      </c>
      <c r="B23" s="3">
        <v>-345833.34</v>
      </c>
      <c r="C23" s="3">
        <v>466768.9</v>
      </c>
      <c r="D23" s="3"/>
      <c r="E23" s="3">
        <f t="shared" si="0"/>
        <v>13028115.380000003</v>
      </c>
      <c r="F23" s="3"/>
      <c r="G23" s="3"/>
      <c r="I23" s="3"/>
      <c r="J23" s="21"/>
    </row>
    <row r="24" spans="1:10">
      <c r="A24" s="19">
        <v>43891</v>
      </c>
      <c r="B24" s="3">
        <v>-345833.34</v>
      </c>
      <c r="C24" s="3">
        <v>85282.67</v>
      </c>
      <c r="D24" s="3"/>
      <c r="E24" s="3">
        <f t="shared" si="0"/>
        <v>12767564.710000003</v>
      </c>
      <c r="F24" s="3"/>
      <c r="G24" s="3"/>
      <c r="I24" s="3"/>
      <c r="J24" s="21"/>
    </row>
    <row r="25" spans="1:10">
      <c r="A25" s="19">
        <v>43922</v>
      </c>
      <c r="B25" s="3">
        <f>-253611.12-170777.77</f>
        <v>-424388.89</v>
      </c>
      <c r="C25" s="3">
        <v>874319.45</v>
      </c>
      <c r="D25" s="3"/>
      <c r="E25" s="3">
        <f t="shared" si="0"/>
        <v>13217495.270000003</v>
      </c>
      <c r="F25" s="3"/>
      <c r="G25" s="3"/>
      <c r="I25" s="3"/>
      <c r="J25" s="21"/>
    </row>
    <row r="26" spans="1:10">
      <c r="A26" s="19">
        <v>43952</v>
      </c>
      <c r="B26" s="3">
        <v>-640416.67000000004</v>
      </c>
      <c r="C26" s="3">
        <v>1835465.45</v>
      </c>
      <c r="D26" s="3"/>
      <c r="E26" s="3">
        <f t="shared" si="0"/>
        <v>14412544.050000003</v>
      </c>
      <c r="F26" s="3"/>
      <c r="G26" s="3"/>
      <c r="I26" s="3"/>
      <c r="J26" s="21"/>
    </row>
    <row r="27" spans="1:10">
      <c r="A27" s="19">
        <v>43983</v>
      </c>
      <c r="B27" s="3">
        <v>-640416.67000000004</v>
      </c>
      <c r="C27" s="3">
        <v>3734513.73</v>
      </c>
      <c r="D27" s="3"/>
      <c r="E27" s="3">
        <f t="shared" si="0"/>
        <v>17506641.110000003</v>
      </c>
      <c r="F27" s="3"/>
      <c r="G27" s="3"/>
      <c r="I27" s="3"/>
      <c r="J27" s="21"/>
    </row>
    <row r="28" spans="1:10">
      <c r="A28" s="19">
        <v>44013</v>
      </c>
      <c r="B28" s="3">
        <v>-640416.67000000004</v>
      </c>
      <c r="C28" s="3">
        <v>-1032819.91</v>
      </c>
      <c r="D28" s="3"/>
      <c r="E28" s="3">
        <f t="shared" si="0"/>
        <v>15833404.530000003</v>
      </c>
      <c r="F28" s="3"/>
      <c r="G28" s="3"/>
      <c r="I28" s="3"/>
      <c r="J28" s="21"/>
    </row>
    <row r="29" spans="1:10">
      <c r="A29" s="19">
        <v>44044</v>
      </c>
      <c r="B29" s="3">
        <v>-640416.67000000004</v>
      </c>
      <c r="C29" s="3">
        <v>586319.05000000005</v>
      </c>
      <c r="D29" s="3"/>
      <c r="E29" s="3">
        <f t="shared" si="0"/>
        <v>15779306.910000004</v>
      </c>
      <c r="F29" s="3"/>
      <c r="G29" s="3"/>
      <c r="I29" s="3"/>
      <c r="J29" s="21"/>
    </row>
    <row r="30" spans="1:10">
      <c r="A30" s="19">
        <v>44075</v>
      </c>
      <c r="B30" s="3">
        <v>-640416.67000000004</v>
      </c>
      <c r="C30" s="3">
        <v>-327155.32</v>
      </c>
      <c r="D30" s="3"/>
      <c r="E30" s="3">
        <f t="shared" si="0"/>
        <v>14811734.920000004</v>
      </c>
      <c r="F30" s="3"/>
      <c r="G30" s="3"/>
      <c r="I30" s="3"/>
      <c r="J30" s="21"/>
    </row>
    <row r="31" spans="1:10">
      <c r="A31" s="19">
        <v>44105</v>
      </c>
      <c r="B31" s="3">
        <v>-640416.67000000004</v>
      </c>
      <c r="C31" s="3">
        <v>1173574.21</v>
      </c>
      <c r="D31" s="3"/>
      <c r="E31" s="3">
        <f t="shared" si="0"/>
        <v>15344892.460000003</v>
      </c>
      <c r="F31" s="3"/>
      <c r="G31" s="3"/>
      <c r="I31" s="3"/>
      <c r="J31" s="21"/>
    </row>
    <row r="32" spans="1:10">
      <c r="A32" s="19">
        <v>44136</v>
      </c>
      <c r="B32" s="3">
        <v>-640416.67000000004</v>
      </c>
      <c r="C32" s="3">
        <v>-70014.350000000006</v>
      </c>
      <c r="D32" s="3"/>
      <c r="E32" s="3">
        <f t="shared" si="0"/>
        <v>14634461.440000003</v>
      </c>
      <c r="F32" s="3"/>
      <c r="G32" s="3"/>
      <c r="I32" s="3"/>
      <c r="J32" s="21"/>
    </row>
    <row r="33" spans="1:10">
      <c r="A33" s="19">
        <v>44166</v>
      </c>
      <c r="B33" s="3">
        <v>-640416.67000000004</v>
      </c>
      <c r="C33" s="3">
        <v>603612.53</v>
      </c>
      <c r="D33" s="3"/>
      <c r="E33" s="3">
        <f t="shared" si="0"/>
        <v>14597657.300000003</v>
      </c>
      <c r="F33" s="3"/>
      <c r="G33" s="3"/>
      <c r="I33" s="3"/>
      <c r="J33" s="21"/>
    </row>
    <row r="34" spans="1:10">
      <c r="A34" s="19">
        <v>44197</v>
      </c>
      <c r="B34" s="3">
        <v>-640416.67000000004</v>
      </c>
      <c r="C34" s="3">
        <v>-9533.4500000000007</v>
      </c>
      <c r="D34" s="3"/>
      <c r="E34" s="3">
        <f t="shared" si="0"/>
        <v>13947707.180000003</v>
      </c>
      <c r="F34" s="3"/>
      <c r="G34" s="3"/>
      <c r="I34" s="3"/>
      <c r="J34" s="21"/>
    </row>
    <row r="35" spans="1:10">
      <c r="A35" s="19">
        <v>44228</v>
      </c>
      <c r="B35" s="3">
        <v>-640416.67000000004</v>
      </c>
      <c r="C35" s="3">
        <v>332862.05</v>
      </c>
      <c r="D35" s="3"/>
      <c r="E35" s="3">
        <f t="shared" si="0"/>
        <v>13640152.560000004</v>
      </c>
      <c r="F35" s="3"/>
      <c r="G35" s="3"/>
      <c r="I35" s="3"/>
      <c r="J35" s="21"/>
    </row>
    <row r="36" spans="1:10">
      <c r="A36" s="19">
        <v>44256</v>
      </c>
      <c r="B36" s="3">
        <v>-640416.67000000004</v>
      </c>
      <c r="C36" s="3">
        <v>-40073</v>
      </c>
      <c r="D36" s="3"/>
      <c r="E36" s="3">
        <f t="shared" si="0"/>
        <v>12959662.890000004</v>
      </c>
      <c r="F36" s="3"/>
      <c r="G36" s="3"/>
      <c r="I36" s="3"/>
      <c r="J36" s="21"/>
    </row>
    <row r="37" spans="1:10">
      <c r="A37" s="19">
        <v>44287</v>
      </c>
      <c r="B37" s="3">
        <v>-640416.67000000004</v>
      </c>
      <c r="C37" s="3">
        <v>548179.54</v>
      </c>
      <c r="D37" s="3"/>
      <c r="E37" s="3">
        <f t="shared" si="0"/>
        <v>12867425.760000004</v>
      </c>
      <c r="F37" s="3"/>
      <c r="G37" s="3"/>
      <c r="I37" s="3"/>
      <c r="J37" s="21"/>
    </row>
    <row r="38" spans="1:10">
      <c r="A38" s="19">
        <v>44317</v>
      </c>
      <c r="B38" s="3">
        <v>-640416.67000000004</v>
      </c>
      <c r="C38" s="3">
        <v>984668.88</v>
      </c>
      <c r="D38" s="3"/>
      <c r="E38" s="3">
        <f t="shared" si="0"/>
        <v>13211677.970000003</v>
      </c>
      <c r="F38" s="3"/>
      <c r="G38" s="3"/>
      <c r="I38" s="3"/>
      <c r="J38" s="21"/>
    </row>
    <row r="39" spans="1:10">
      <c r="A39" s="19">
        <v>44348</v>
      </c>
      <c r="B39" s="3">
        <v>-640416.67000000004</v>
      </c>
      <c r="C39" s="3">
        <v>4564580.49</v>
      </c>
      <c r="D39" s="3"/>
      <c r="E39" s="3">
        <f t="shared" si="0"/>
        <v>17135841.790000003</v>
      </c>
      <c r="F39" s="3"/>
      <c r="G39" s="3"/>
      <c r="I39" s="3"/>
      <c r="J39" s="21"/>
    </row>
    <row r="40" spans="1:10">
      <c r="A40" s="19">
        <v>44378</v>
      </c>
      <c r="B40" s="3">
        <v>-640416.67000000004</v>
      </c>
      <c r="C40" s="3">
        <v>-233736.91</v>
      </c>
      <c r="D40" s="3"/>
      <c r="E40" s="3">
        <f t="shared" si="0"/>
        <v>16261688.210000003</v>
      </c>
      <c r="F40" s="3"/>
      <c r="G40" s="3"/>
      <c r="I40" s="3"/>
      <c r="J40" s="21"/>
    </row>
    <row r="41" spans="1:10">
      <c r="A41" s="19">
        <v>44409</v>
      </c>
      <c r="B41" s="3">
        <v>-640416.67000000004</v>
      </c>
      <c r="C41" s="3">
        <v>2890149.92</v>
      </c>
      <c r="D41" s="3"/>
      <c r="E41" s="3">
        <f t="shared" si="0"/>
        <v>18511421.460000001</v>
      </c>
      <c r="F41" s="3"/>
      <c r="G41" s="3"/>
      <c r="I41" s="3"/>
      <c r="J41" s="21"/>
    </row>
    <row r="42" spans="1:10">
      <c r="A42" s="19">
        <v>44440</v>
      </c>
      <c r="B42" s="3">
        <v>-640416.67000000004</v>
      </c>
      <c r="C42" s="3">
        <v>-198693.79</v>
      </c>
      <c r="D42" s="3"/>
      <c r="E42" s="3">
        <f t="shared" si="0"/>
        <v>17672311</v>
      </c>
      <c r="F42" s="3"/>
      <c r="G42" s="3"/>
      <c r="I42" s="3"/>
      <c r="J42" s="21"/>
    </row>
    <row r="43" spans="1:10">
      <c r="A43" s="19">
        <v>44470</v>
      </c>
      <c r="B43" s="3">
        <v>-640416.67000000004</v>
      </c>
      <c r="C43" s="3">
        <v>-264699.83</v>
      </c>
      <c r="D43" s="3"/>
      <c r="E43" s="3">
        <f t="shared" si="0"/>
        <v>16767194.5</v>
      </c>
      <c r="F43" s="3"/>
      <c r="G43" s="3"/>
      <c r="I43" s="3"/>
      <c r="J43" s="21"/>
    </row>
    <row r="44" spans="1:10">
      <c r="A44" s="19">
        <v>44501</v>
      </c>
      <c r="B44" s="3">
        <v>-640416.67000000004</v>
      </c>
      <c r="C44" s="3">
        <v>1880583.4</v>
      </c>
      <c r="D44" s="3"/>
      <c r="E44" s="3">
        <f t="shared" si="0"/>
        <v>18007361.23</v>
      </c>
      <c r="F44" s="3"/>
      <c r="G44" s="3"/>
      <c r="I44" s="3"/>
      <c r="J44" s="21"/>
    </row>
    <row r="45" spans="1:10">
      <c r="A45" s="19">
        <v>44531</v>
      </c>
      <c r="B45" s="3">
        <v>-640416.67000000004</v>
      </c>
      <c r="C45" s="3">
        <v>-25048.92</v>
      </c>
      <c r="D45" s="3"/>
      <c r="E45" s="3">
        <f t="shared" si="0"/>
        <v>17341895.640000001</v>
      </c>
      <c r="F45" s="3"/>
      <c r="G45" s="3"/>
      <c r="I45" s="3"/>
      <c r="J45" s="21"/>
    </row>
    <row r="46" spans="1:10">
      <c r="A46" s="19">
        <v>44562</v>
      </c>
      <c r="B46" s="3">
        <v>-640416.67000000004</v>
      </c>
      <c r="C46" s="3">
        <v>873216.83</v>
      </c>
      <c r="D46" s="3"/>
      <c r="E46" s="3">
        <f t="shared" si="0"/>
        <v>17574695.800000001</v>
      </c>
      <c r="F46" s="3"/>
      <c r="G46" s="3"/>
      <c r="I46" s="3"/>
      <c r="J46" s="21"/>
    </row>
    <row r="47" spans="1:10">
      <c r="A47" s="19">
        <v>44593</v>
      </c>
      <c r="B47" s="3">
        <v>-640416.67000000004</v>
      </c>
      <c r="C47" s="3">
        <v>763191.49</v>
      </c>
      <c r="D47" s="3"/>
      <c r="E47" s="3">
        <f t="shared" si="0"/>
        <v>17697470.620000001</v>
      </c>
      <c r="F47" s="3"/>
      <c r="G47" s="3"/>
      <c r="I47" s="3"/>
      <c r="J47" s="21"/>
    </row>
    <row r="48" spans="1:10">
      <c r="A48" s="19">
        <v>44621</v>
      </c>
      <c r="B48" s="3">
        <v>-640416.67000000004</v>
      </c>
      <c r="C48" s="3">
        <v>564798.9</v>
      </c>
      <c r="D48" s="3"/>
      <c r="E48" s="3">
        <f t="shared" si="0"/>
        <v>17621852.850000001</v>
      </c>
      <c r="F48" s="3"/>
      <c r="G48" s="3"/>
      <c r="I48" s="3"/>
      <c r="J48" s="21"/>
    </row>
    <row r="49" spans="1:12">
      <c r="A49" s="19">
        <v>44652</v>
      </c>
      <c r="B49" s="3">
        <v>-640416.67000000004</v>
      </c>
      <c r="C49" s="3">
        <v>25210.86</v>
      </c>
      <c r="D49" s="3"/>
      <c r="E49" s="3">
        <f t="shared" si="0"/>
        <v>17006647.040000003</v>
      </c>
      <c r="F49" s="3"/>
      <c r="G49" s="3"/>
      <c r="I49" s="3"/>
      <c r="J49" s="21"/>
      <c r="L49" s="67"/>
    </row>
    <row r="50" spans="1:12">
      <c r="A50" s="19">
        <v>44682</v>
      </c>
      <c r="B50" s="3">
        <v>-640416.67000000004</v>
      </c>
      <c r="C50" s="3">
        <v>2105992.67</v>
      </c>
      <c r="D50" s="3"/>
      <c r="E50" s="3">
        <f t="shared" si="0"/>
        <v>18472223.040000003</v>
      </c>
      <c r="F50" s="3"/>
      <c r="G50" s="3"/>
      <c r="I50" s="3"/>
      <c r="J50" s="21"/>
      <c r="L50" s="67"/>
    </row>
    <row r="51" spans="1:12">
      <c r="A51" s="19">
        <v>44713</v>
      </c>
      <c r="B51" s="3">
        <v>-640416.67000000004</v>
      </c>
      <c r="C51" s="3">
        <v>1388309.11</v>
      </c>
      <c r="D51" s="3"/>
      <c r="E51" s="3">
        <f t="shared" si="0"/>
        <v>19220115.480000004</v>
      </c>
      <c r="F51" s="3"/>
      <c r="G51" s="3"/>
      <c r="I51" s="3"/>
      <c r="J51" s="21"/>
    </row>
    <row r="52" spans="1:12">
      <c r="A52" s="19">
        <v>44743</v>
      </c>
      <c r="B52" s="3">
        <v>-640416.67000000004</v>
      </c>
      <c r="C52" s="3">
        <v>6621.75</v>
      </c>
      <c r="D52" s="3"/>
      <c r="E52" s="3">
        <f t="shared" si="0"/>
        <v>18586320.560000002</v>
      </c>
      <c r="F52" s="3"/>
      <c r="G52" s="3"/>
      <c r="I52" s="3"/>
      <c r="J52" s="21"/>
      <c r="L52" s="67"/>
    </row>
    <row r="53" spans="1:12">
      <c r="A53" s="19">
        <v>44774</v>
      </c>
      <c r="B53" s="3">
        <v>-640416.67000000004</v>
      </c>
      <c r="C53" s="3">
        <v>3409444.11</v>
      </c>
      <c r="D53" s="3"/>
      <c r="E53" s="3">
        <f t="shared" si="0"/>
        <v>21355348.000000004</v>
      </c>
      <c r="F53" s="3"/>
      <c r="G53" s="3"/>
      <c r="I53" s="3"/>
      <c r="J53" s="21"/>
    </row>
    <row r="54" spans="1:12">
      <c r="A54" s="19">
        <v>44805</v>
      </c>
      <c r="B54" s="3">
        <v>-640416.67000000004</v>
      </c>
      <c r="C54" s="3">
        <v>552935.81000000006</v>
      </c>
      <c r="D54" s="3"/>
      <c r="E54" s="3">
        <f t="shared" si="0"/>
        <v>21267867.140000004</v>
      </c>
      <c r="F54" s="3"/>
      <c r="G54" s="3"/>
      <c r="I54" s="3"/>
      <c r="J54" s="21"/>
    </row>
    <row r="55" spans="1:12">
      <c r="A55" s="19">
        <v>44835</v>
      </c>
      <c r="B55" s="3">
        <v>-640416.67000000004</v>
      </c>
      <c r="C55" s="3">
        <v>-19982.259999999998</v>
      </c>
      <c r="D55" s="3"/>
      <c r="E55" s="3">
        <f t="shared" si="0"/>
        <v>20607468.210000005</v>
      </c>
      <c r="F55" s="3"/>
      <c r="G55" s="3"/>
      <c r="I55" s="3"/>
      <c r="J55" s="21"/>
      <c r="L55" s="67"/>
    </row>
    <row r="56" spans="1:12">
      <c r="A56" s="19">
        <v>44866</v>
      </c>
      <c r="B56" s="3">
        <v>-640416.67000000004</v>
      </c>
      <c r="C56" s="3">
        <v>-41800.44</v>
      </c>
      <c r="D56" s="3"/>
      <c r="E56" s="3">
        <f t="shared" si="0"/>
        <v>19925251.100000005</v>
      </c>
      <c r="F56" s="3"/>
      <c r="G56" s="3"/>
      <c r="I56" s="3"/>
      <c r="J56" s="21"/>
    </row>
    <row r="57" spans="1:12">
      <c r="A57" s="19">
        <v>44896</v>
      </c>
      <c r="B57" s="3">
        <v>-640416.67000000004</v>
      </c>
      <c r="C57" s="3">
        <v>2122285.09</v>
      </c>
      <c r="D57" s="3"/>
      <c r="E57" s="3">
        <f t="shared" si="0"/>
        <v>21407119.520000003</v>
      </c>
      <c r="F57" s="3"/>
      <c r="G57" s="3"/>
      <c r="I57" s="3"/>
      <c r="J57" s="21"/>
    </row>
    <row r="58" spans="1:12">
      <c r="A58" s="19">
        <v>44927</v>
      </c>
      <c r="B58" s="3">
        <v>-640416.67000000004</v>
      </c>
      <c r="C58" s="3">
        <v>2377679.34</v>
      </c>
      <c r="D58" s="3"/>
      <c r="E58" s="3">
        <f t="shared" si="0"/>
        <v>23144382.190000005</v>
      </c>
      <c r="F58" s="3"/>
      <c r="G58" s="3"/>
      <c r="I58" s="3"/>
      <c r="J58" s="21"/>
    </row>
    <row r="59" spans="1:12">
      <c r="A59" s="19">
        <v>44958</v>
      </c>
      <c r="B59" s="3">
        <v>-640416.67000000004</v>
      </c>
      <c r="C59" s="3">
        <v>1158217.52</v>
      </c>
      <c r="D59" s="3"/>
      <c r="E59" s="3">
        <f t="shared" si="0"/>
        <v>23662183.040000007</v>
      </c>
      <c r="F59" s="3"/>
      <c r="G59" s="3"/>
      <c r="I59" s="3"/>
      <c r="J59" s="21"/>
    </row>
    <row r="60" spans="1:12">
      <c r="A60" s="19">
        <v>44986</v>
      </c>
      <c r="B60" s="3">
        <v>-640416.67000000004</v>
      </c>
      <c r="C60" s="3">
        <v>3297069.64</v>
      </c>
      <c r="D60" s="3"/>
      <c r="E60" s="3">
        <f t="shared" si="0"/>
        <v>26318836.010000005</v>
      </c>
      <c r="F60" s="3"/>
      <c r="G60" s="3"/>
      <c r="I60" s="3"/>
      <c r="J60" s="21"/>
    </row>
    <row r="61" spans="1:12">
      <c r="A61" s="19">
        <v>45017</v>
      </c>
      <c r="B61" s="3">
        <v>-549083.34</v>
      </c>
      <c r="C61" s="3">
        <v>977106.06</v>
      </c>
      <c r="D61" s="3"/>
      <c r="E61" s="3">
        <f t="shared" si="0"/>
        <v>26746858.730000004</v>
      </c>
      <c r="F61" s="3"/>
      <c r="G61" s="3"/>
      <c r="I61" s="3"/>
      <c r="J61" s="21"/>
    </row>
    <row r="62" spans="1:12">
      <c r="A62" s="19">
        <v>45047</v>
      </c>
      <c r="B62" s="3">
        <v>-297916.67</v>
      </c>
      <c r="C62" s="3">
        <v>915696.72</v>
      </c>
      <c r="D62" s="3"/>
      <c r="E62" s="3">
        <f t="shared" si="0"/>
        <v>27364638.780000005</v>
      </c>
      <c r="F62" s="3"/>
      <c r="G62" s="3"/>
      <c r="I62" s="3"/>
      <c r="J62" s="21"/>
    </row>
    <row r="63" spans="1:12">
      <c r="A63" s="19">
        <v>45078</v>
      </c>
      <c r="B63" s="3">
        <v>-297916.67</v>
      </c>
      <c r="C63" s="3">
        <v>3696460.58</v>
      </c>
      <c r="D63" s="3">
        <f>3500000+2934325.41</f>
        <v>6434325.4100000001</v>
      </c>
      <c r="E63" s="3">
        <f t="shared" si="0"/>
        <v>37197508.100000009</v>
      </c>
      <c r="F63" s="3"/>
      <c r="G63" s="3"/>
      <c r="I63" s="3"/>
      <c r="J63" s="21"/>
    </row>
    <row r="64" spans="1:12">
      <c r="A64" s="19">
        <v>45108</v>
      </c>
      <c r="B64" s="3">
        <v>-297916.67</v>
      </c>
      <c r="C64" s="3">
        <v>3419213.11</v>
      </c>
      <c r="D64" s="3">
        <v>-2934325.41</v>
      </c>
      <c r="E64" s="3">
        <f t="shared" si="0"/>
        <v>37384479.13000001</v>
      </c>
      <c r="F64" s="3"/>
      <c r="G64" s="3"/>
      <c r="I64" s="3"/>
      <c r="J64" s="21"/>
    </row>
    <row r="65" spans="1:10">
      <c r="A65" s="19">
        <v>45139</v>
      </c>
      <c r="B65" s="3">
        <v>-297916.67</v>
      </c>
      <c r="C65" s="3">
        <v>-235388.57</v>
      </c>
      <c r="D65" s="3"/>
      <c r="E65" s="3">
        <f t="shared" si="0"/>
        <v>36851173.890000008</v>
      </c>
      <c r="F65" s="3"/>
      <c r="G65" s="3"/>
      <c r="I65" s="3"/>
      <c r="J65" s="21"/>
    </row>
    <row r="66" spans="1:10">
      <c r="A66" s="19">
        <v>45170</v>
      </c>
      <c r="B66" s="3">
        <v>-297916.67</v>
      </c>
      <c r="C66" s="3">
        <v>5067393.47</v>
      </c>
      <c r="D66" s="3"/>
      <c r="E66" s="3">
        <f t="shared" si="0"/>
        <v>41620650.690000005</v>
      </c>
      <c r="F66" s="3"/>
      <c r="G66" s="3"/>
      <c r="I66" s="3"/>
      <c r="J66" s="21"/>
    </row>
    <row r="67" spans="1:10">
      <c r="A67" s="19">
        <v>45200</v>
      </c>
      <c r="B67" s="3">
        <v>-297916.67</v>
      </c>
      <c r="C67" s="3">
        <v>2050223.36</v>
      </c>
      <c r="D67" s="3">
        <v>-3500000</v>
      </c>
      <c r="E67" s="3">
        <f t="shared" si="0"/>
        <v>39872957.380000003</v>
      </c>
      <c r="F67" s="3"/>
      <c r="G67" s="3"/>
      <c r="I67" s="3"/>
      <c r="J67" s="21"/>
    </row>
    <row r="68" spans="1:10">
      <c r="A68" s="19">
        <v>45231</v>
      </c>
      <c r="B68" s="3">
        <v>-297916.67</v>
      </c>
      <c r="C68" s="3">
        <v>1573941.81</v>
      </c>
      <c r="D68" s="3"/>
      <c r="E68" s="3">
        <f t="shared" si="0"/>
        <v>41148982.520000003</v>
      </c>
      <c r="F68" s="3"/>
      <c r="G68" s="3"/>
      <c r="I68" s="3"/>
      <c r="J68" s="21"/>
    </row>
    <row r="69" spans="1:10">
      <c r="A69" s="19">
        <v>45261</v>
      </c>
      <c r="B69" s="3">
        <v>-297916.67</v>
      </c>
      <c r="C69" s="83">
        <v>1166749.18</v>
      </c>
      <c r="D69" s="83"/>
      <c r="E69" s="3">
        <f t="shared" si="0"/>
        <v>42017815.030000001</v>
      </c>
      <c r="F69" s="128">
        <f>E69</f>
        <v>42017815.030000001</v>
      </c>
      <c r="G69" s="129" t="s">
        <v>35</v>
      </c>
      <c r="I69" s="3"/>
      <c r="J69" s="21"/>
    </row>
    <row r="70" spans="1:10">
      <c r="A70" s="19">
        <v>45292</v>
      </c>
      <c r="B70" s="3">
        <v>-297916.67</v>
      </c>
      <c r="C70" s="83">
        <v>-278636.38000000006</v>
      </c>
      <c r="D70" s="83"/>
      <c r="E70" s="3">
        <f t="shared" si="0"/>
        <v>41441261.980000004</v>
      </c>
      <c r="F70" s="128">
        <v>-199055.59</v>
      </c>
      <c r="G70" s="129" t="s">
        <v>147</v>
      </c>
      <c r="I70" s="3"/>
      <c r="J70" s="21"/>
    </row>
    <row r="71" spans="1:10">
      <c r="A71" s="19">
        <v>45323</v>
      </c>
      <c r="B71" s="3">
        <v>-297916.67</v>
      </c>
      <c r="C71" s="83">
        <v>2013112.63</v>
      </c>
      <c r="D71" s="83"/>
      <c r="E71" s="3">
        <f t="shared" si="0"/>
        <v>43156457.940000005</v>
      </c>
      <c r="F71" s="130">
        <f>SUM(F69:F70)</f>
        <v>41818759.439999998</v>
      </c>
      <c r="G71" s="129" t="s">
        <v>26</v>
      </c>
      <c r="I71" s="3"/>
      <c r="J71" s="21"/>
    </row>
    <row r="72" spans="1:10">
      <c r="A72" s="19">
        <v>45352</v>
      </c>
      <c r="B72" s="3">
        <v>-297916.67</v>
      </c>
      <c r="C72" s="83">
        <v>961184.71</v>
      </c>
      <c r="D72" s="83"/>
      <c r="E72" s="3">
        <f t="shared" si="0"/>
        <v>43819725.980000004</v>
      </c>
      <c r="F72" s="132"/>
      <c r="G72" s="3"/>
      <c r="I72" s="3"/>
      <c r="J72" s="21"/>
    </row>
    <row r="73" spans="1:10">
      <c r="A73" s="19"/>
      <c r="B73" s="3"/>
      <c r="C73" s="3"/>
      <c r="D73" s="3"/>
      <c r="E73" s="3"/>
      <c r="F73" s="3"/>
      <c r="G73" s="3"/>
    </row>
    <row r="74" spans="1:10">
      <c r="A74" s="1" t="s">
        <v>1</v>
      </c>
      <c r="B74" s="106">
        <f>SUM(B9:B72)</f>
        <v>-31852639.150000051</v>
      </c>
      <c r="C74" s="106">
        <f>SUM(C9:C72)</f>
        <v>69842753.710000008</v>
      </c>
      <c r="D74" s="106">
        <f>SUM(D9:D69)</f>
        <v>0</v>
      </c>
      <c r="E74" s="59"/>
      <c r="F74" s="3"/>
      <c r="G74" s="3"/>
    </row>
    <row r="75" spans="1:10">
      <c r="B75" s="59"/>
      <c r="C75" s="59"/>
      <c r="D75" s="59"/>
      <c r="E75" s="59"/>
      <c r="F75" s="3"/>
      <c r="G75" s="3"/>
    </row>
    <row r="76" spans="1:10" ht="16.2">
      <c r="A76" s="79" t="s">
        <v>68</v>
      </c>
      <c r="B76" s="59"/>
      <c r="C76" s="59"/>
      <c r="D76" s="59"/>
      <c r="E76" s="59"/>
      <c r="F76" s="3"/>
      <c r="G76" s="3"/>
    </row>
    <row r="77" spans="1:10">
      <c r="A77" s="64" t="s">
        <v>70</v>
      </c>
      <c r="B77" s="3"/>
      <c r="C77" s="3"/>
      <c r="D77" s="3"/>
      <c r="E77" s="3"/>
      <c r="F77" s="3"/>
      <c r="G77" s="3"/>
    </row>
    <row r="78" spans="1:10">
      <c r="A78" s="64" t="s">
        <v>69</v>
      </c>
      <c r="B78" s="3"/>
      <c r="C78" s="3"/>
      <c r="D78" s="3"/>
      <c r="E78" s="3"/>
      <c r="F78" s="3"/>
      <c r="G78" s="3"/>
    </row>
    <row r="79" spans="1:10">
      <c r="F79" s="3"/>
      <c r="G79" s="3"/>
    </row>
    <row r="80" spans="1:10">
      <c r="B80" s="3"/>
      <c r="C80" s="3"/>
      <c r="D80" s="3"/>
      <c r="E80" s="3"/>
      <c r="F80" s="3"/>
      <c r="G80" s="3"/>
    </row>
    <row r="81" spans="2:7">
      <c r="B81" s="3"/>
      <c r="C81" s="3"/>
      <c r="D81" s="3"/>
      <c r="E81" s="3"/>
      <c r="F81" s="3"/>
      <c r="G81" s="3"/>
    </row>
    <row r="82" spans="2:7">
      <c r="B82" s="3"/>
      <c r="C82" s="3"/>
      <c r="D82" s="3"/>
      <c r="E82" s="3"/>
      <c r="F82" s="3"/>
      <c r="G82" s="3"/>
    </row>
    <row r="83" spans="2:7">
      <c r="B83" s="3"/>
      <c r="C83" s="3"/>
      <c r="D83" s="3"/>
      <c r="E83" s="3"/>
      <c r="F83" s="3"/>
      <c r="G83" s="3"/>
    </row>
    <row r="84" spans="2:7">
      <c r="B84" s="3"/>
      <c r="C84" s="3"/>
      <c r="D84" s="3"/>
      <c r="E84" s="3"/>
      <c r="F84" s="3"/>
      <c r="G84" s="3"/>
    </row>
    <row r="85" spans="2:7">
      <c r="B85" s="3"/>
      <c r="C85" s="3"/>
      <c r="D85" s="3"/>
      <c r="E85" s="3"/>
      <c r="F85" s="3"/>
      <c r="G85" s="3"/>
    </row>
    <row r="86" spans="2:7">
      <c r="B86" s="3"/>
      <c r="C86" s="3"/>
      <c r="D86" s="3"/>
      <c r="E86" s="3"/>
      <c r="F86" s="3"/>
      <c r="G86" s="3"/>
    </row>
    <row r="87" spans="2:7">
      <c r="B87" s="3"/>
      <c r="C87" s="3"/>
      <c r="D87" s="3"/>
      <c r="E87" s="3"/>
      <c r="F87" s="3"/>
      <c r="G87" s="3"/>
    </row>
    <row r="88" spans="2:7">
      <c r="B88" s="3"/>
      <c r="C88" s="3"/>
      <c r="D88" s="3"/>
      <c r="E88" s="3"/>
      <c r="F88" s="3"/>
      <c r="G88" s="3"/>
    </row>
    <row r="89" spans="2:7">
      <c r="B89" s="3"/>
      <c r="C89" s="3"/>
      <c r="D89" s="3"/>
      <c r="E89" s="3"/>
      <c r="F89" s="3"/>
      <c r="G89" s="3"/>
    </row>
    <row r="90" spans="2:7">
      <c r="B90" s="3"/>
      <c r="C90" s="3"/>
      <c r="D90" s="3"/>
      <c r="E90" s="3"/>
      <c r="F90" s="3"/>
      <c r="G90" s="3"/>
    </row>
    <row r="91" spans="2:7">
      <c r="B91" s="3"/>
      <c r="C91" s="3"/>
      <c r="D91" s="3"/>
      <c r="E91" s="3"/>
      <c r="F91" s="3"/>
      <c r="G91" s="3"/>
    </row>
    <row r="92" spans="2:7">
      <c r="B92" s="3"/>
      <c r="C92" s="3"/>
      <c r="D92" s="3"/>
      <c r="E92" s="3"/>
      <c r="F92" s="3"/>
      <c r="G92" s="3"/>
    </row>
  </sheetData>
  <pageMargins left="0.7" right="0.7" top="0.75" bottom="0.75" header="0.3" footer="0.3"/>
  <pageSetup scale="59" firstPageNumber="14" orientation="portrait" useFirstPageNumber="1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B5CE-3CD1-4B30-839A-1F77074DB701}">
  <sheetPr>
    <tabColor rgb="FFFFFF00"/>
    <pageSetUpPr fitToPage="1"/>
  </sheetPr>
  <dimension ref="A1:J192"/>
  <sheetViews>
    <sheetView view="pageLayout" zoomScaleNormal="100" workbookViewId="0"/>
  </sheetViews>
  <sheetFormatPr defaultColWidth="10.88671875" defaultRowHeight="13.2"/>
  <cols>
    <col min="1" max="1" width="21" style="8" customWidth="1"/>
    <col min="2" max="2" width="13.109375" style="8" bestFit="1" customWidth="1"/>
    <col min="3" max="3" width="14.44140625" style="8" bestFit="1" customWidth="1"/>
    <col min="4" max="4" width="15.21875" style="8" bestFit="1" customWidth="1"/>
    <col min="5" max="5" width="13.33203125" style="8" bestFit="1" customWidth="1"/>
    <col min="6" max="6" width="12.21875" style="8" bestFit="1" customWidth="1"/>
    <col min="7" max="7" width="13.77734375" style="8" bestFit="1" customWidth="1"/>
    <col min="8" max="8" width="17.109375" style="8" bestFit="1" customWidth="1"/>
    <col min="9" max="9" width="10.88671875" style="8"/>
    <col min="10" max="10" width="13.109375" style="8" bestFit="1" customWidth="1"/>
    <col min="11" max="16384" width="10.88671875" style="8"/>
  </cols>
  <sheetData>
    <row r="1" spans="1:10" ht="15.6">
      <c r="A1" s="66" t="s">
        <v>46</v>
      </c>
      <c r="B1" s="2"/>
      <c r="C1" s="2"/>
      <c r="D1" s="2"/>
    </row>
    <row r="2" spans="1:10" ht="15.6">
      <c r="A2" s="66" t="s">
        <v>42</v>
      </c>
      <c r="B2" s="61"/>
      <c r="C2" s="61"/>
      <c r="D2" s="66"/>
    </row>
    <row r="3" spans="1:10" ht="15.6">
      <c r="A3" s="66" t="s">
        <v>148</v>
      </c>
      <c r="B3" s="61"/>
      <c r="C3" s="61"/>
      <c r="D3" s="61"/>
    </row>
    <row r="4" spans="1:10" ht="16.2">
      <c r="A4" s="66" t="s">
        <v>111</v>
      </c>
      <c r="B4" s="61"/>
      <c r="C4" s="61"/>
      <c r="D4" s="61"/>
    </row>
    <row r="5" spans="1:10">
      <c r="A5" s="66" t="s">
        <v>48</v>
      </c>
      <c r="B5" s="113"/>
      <c r="C5" s="113"/>
      <c r="D5" s="113"/>
      <c r="E5" s="10"/>
      <c r="F5" s="10" t="s">
        <v>25</v>
      </c>
      <c r="G5" s="10"/>
    </row>
    <row r="6" spans="1:10" ht="15.6">
      <c r="B6" s="114" t="s">
        <v>113</v>
      </c>
      <c r="C6" s="114" t="s">
        <v>109</v>
      </c>
      <c r="D6" s="114" t="s">
        <v>110</v>
      </c>
      <c r="E6" s="11" t="s">
        <v>23</v>
      </c>
      <c r="F6" s="11" t="s">
        <v>4</v>
      </c>
      <c r="G6" s="11" t="s">
        <v>2</v>
      </c>
    </row>
    <row r="7" spans="1:10">
      <c r="A7" s="15">
        <v>39873</v>
      </c>
      <c r="B7" s="115">
        <v>10086.5</v>
      </c>
      <c r="C7" s="115"/>
      <c r="D7" s="115"/>
      <c r="E7" s="116">
        <v>0</v>
      </c>
      <c r="F7" s="116"/>
      <c r="G7" s="116">
        <f>B7+C7+D7+E7+F7</f>
        <v>10086.5</v>
      </c>
      <c r="I7" s="30"/>
      <c r="J7" s="30"/>
    </row>
    <row r="8" spans="1:10">
      <c r="A8" s="15">
        <v>39904</v>
      </c>
      <c r="B8" s="115">
        <v>12416.56</v>
      </c>
      <c r="C8" s="115"/>
      <c r="D8" s="115"/>
      <c r="E8" s="116">
        <v>88.67</v>
      </c>
      <c r="F8" s="116"/>
      <c r="G8" s="116">
        <f>B8+C8+D8+E8+F8+G7</f>
        <v>22591.73</v>
      </c>
      <c r="I8" s="30"/>
      <c r="J8" s="30"/>
    </row>
    <row r="9" spans="1:10">
      <c r="A9" s="15">
        <v>39934</v>
      </c>
      <c r="B9" s="115">
        <v>8931.5300000000007</v>
      </c>
      <c r="C9" s="115"/>
      <c r="D9" s="115"/>
      <c r="E9" s="116">
        <v>198.61</v>
      </c>
      <c r="F9" s="116"/>
      <c r="G9" s="116">
        <f t="shared" ref="G9:G72" si="0">B9+C9+D9+E9+F9+G8</f>
        <v>31721.870000000003</v>
      </c>
      <c r="I9" s="30"/>
      <c r="J9" s="30"/>
    </row>
    <row r="10" spans="1:10">
      <c r="A10" s="15">
        <v>39965</v>
      </c>
      <c r="B10" s="115">
        <v>8593.08</v>
      </c>
      <c r="C10" s="115"/>
      <c r="D10" s="115"/>
      <c r="E10" s="116">
        <v>278.88</v>
      </c>
      <c r="F10" s="116"/>
      <c r="G10" s="116">
        <f t="shared" si="0"/>
        <v>40593.83</v>
      </c>
      <c r="I10" s="30"/>
      <c r="J10" s="30"/>
    </row>
    <row r="11" spans="1:10">
      <c r="A11" s="15">
        <v>39995</v>
      </c>
      <c r="B11" s="115">
        <v>0</v>
      </c>
      <c r="C11" s="115"/>
      <c r="D11" s="115"/>
      <c r="E11" s="116">
        <v>356.88</v>
      </c>
      <c r="F11" s="116"/>
      <c r="G11" s="116">
        <f t="shared" si="0"/>
        <v>40950.71</v>
      </c>
      <c r="I11" s="30"/>
      <c r="J11" s="30"/>
    </row>
    <row r="12" spans="1:10">
      <c r="A12" s="15">
        <v>40026</v>
      </c>
      <c r="B12" s="115">
        <v>536.16</v>
      </c>
      <c r="C12" s="115"/>
      <c r="D12" s="115"/>
      <c r="E12" s="116">
        <v>360.01</v>
      </c>
      <c r="F12" s="116"/>
      <c r="G12" s="116">
        <f t="shared" si="0"/>
        <v>41846.879999999997</v>
      </c>
      <c r="I12" s="30"/>
      <c r="J12" s="30"/>
    </row>
    <row r="13" spans="1:10">
      <c r="A13" s="15">
        <v>40057</v>
      </c>
      <c r="B13" s="115">
        <v>0</v>
      </c>
      <c r="C13" s="115"/>
      <c r="D13" s="115"/>
      <c r="E13" s="116">
        <v>367.89</v>
      </c>
      <c r="F13" s="116"/>
      <c r="G13" s="116">
        <f t="shared" si="0"/>
        <v>42214.77</v>
      </c>
      <c r="I13" s="30"/>
      <c r="J13" s="30"/>
    </row>
    <row r="14" spans="1:10">
      <c r="A14" s="15">
        <v>40087</v>
      </c>
      <c r="B14" s="115">
        <v>6998</v>
      </c>
      <c r="C14" s="115"/>
      <c r="D14" s="115"/>
      <c r="E14" s="116">
        <v>371.13</v>
      </c>
      <c r="F14" s="116"/>
      <c r="G14" s="116">
        <f t="shared" si="0"/>
        <v>49583.899999999994</v>
      </c>
      <c r="I14" s="30"/>
      <c r="J14" s="30"/>
    </row>
    <row r="15" spans="1:10">
      <c r="A15" s="15">
        <v>40118</v>
      </c>
      <c r="B15" s="115">
        <v>15921.15</v>
      </c>
      <c r="C15" s="115"/>
      <c r="D15" s="115"/>
      <c r="E15" s="116">
        <v>435.91</v>
      </c>
      <c r="F15" s="116"/>
      <c r="G15" s="116">
        <f t="shared" si="0"/>
        <v>65940.959999999992</v>
      </c>
      <c r="I15" s="30"/>
      <c r="J15" s="30"/>
    </row>
    <row r="16" spans="1:10">
      <c r="A16" s="15">
        <v>40148</v>
      </c>
      <c r="B16" s="115">
        <v>6217.22</v>
      </c>
      <c r="C16" s="115"/>
      <c r="D16" s="115"/>
      <c r="E16" s="116">
        <v>579.71</v>
      </c>
      <c r="F16" s="116"/>
      <c r="G16" s="116">
        <f t="shared" si="0"/>
        <v>72737.889999999985</v>
      </c>
      <c r="I16" s="30"/>
      <c r="J16" s="30"/>
    </row>
    <row r="17" spans="1:10">
      <c r="A17" s="15">
        <v>40179</v>
      </c>
      <c r="B17" s="115">
        <v>14745.51</v>
      </c>
      <c r="C17" s="115">
        <v>7163.45</v>
      </c>
      <c r="D17" s="115"/>
      <c r="E17" s="116">
        <v>639.47</v>
      </c>
      <c r="F17" s="116"/>
      <c r="G17" s="116">
        <f t="shared" si="0"/>
        <v>95286.319999999978</v>
      </c>
      <c r="I17" s="30"/>
      <c r="J17" s="30"/>
    </row>
    <row r="18" spans="1:10">
      <c r="A18" s="15">
        <v>40210</v>
      </c>
      <c r="B18" s="115">
        <v>5024.26</v>
      </c>
      <c r="C18" s="115">
        <v>18960.34</v>
      </c>
      <c r="D18" s="115"/>
      <c r="E18" s="116">
        <v>837.7</v>
      </c>
      <c r="F18" s="116"/>
      <c r="G18" s="116">
        <f t="shared" si="0"/>
        <v>120108.61999999998</v>
      </c>
      <c r="I18" s="30"/>
      <c r="J18" s="30"/>
    </row>
    <row r="19" spans="1:10">
      <c r="A19" s="15">
        <v>40238</v>
      </c>
      <c r="B19" s="115">
        <v>0</v>
      </c>
      <c r="C19" s="115">
        <v>147517.09</v>
      </c>
      <c r="D19" s="115"/>
      <c r="E19" s="116">
        <v>1055.92</v>
      </c>
      <c r="F19" s="116"/>
      <c r="G19" s="116">
        <f t="shared" si="0"/>
        <v>268681.63</v>
      </c>
      <c r="I19" s="30"/>
      <c r="J19" s="30"/>
    </row>
    <row r="20" spans="1:10">
      <c r="A20" s="15">
        <v>40269</v>
      </c>
      <c r="B20" s="115">
        <v>0</v>
      </c>
      <c r="C20" s="115">
        <v>7321</v>
      </c>
      <c r="D20" s="115"/>
      <c r="E20" s="116">
        <v>2362.08</v>
      </c>
      <c r="F20" s="116"/>
      <c r="G20" s="116">
        <f t="shared" si="0"/>
        <v>278364.71000000002</v>
      </c>
      <c r="I20" s="30"/>
      <c r="J20" s="30"/>
    </row>
    <row r="21" spans="1:10">
      <c r="A21" s="15">
        <v>40299</v>
      </c>
      <c r="B21" s="115">
        <v>0</v>
      </c>
      <c r="C21" s="115">
        <v>5545.19</v>
      </c>
      <c r="D21" s="115"/>
      <c r="E21" s="116">
        <v>2447.21</v>
      </c>
      <c r="F21" s="116"/>
      <c r="G21" s="116">
        <f t="shared" si="0"/>
        <v>286357.11000000004</v>
      </c>
      <c r="I21" s="30"/>
      <c r="J21" s="30"/>
    </row>
    <row r="22" spans="1:10">
      <c r="A22" s="15">
        <v>40330</v>
      </c>
      <c r="B22" s="115">
        <v>0</v>
      </c>
      <c r="C22" s="115">
        <v>1015967.07</v>
      </c>
      <c r="D22" s="115"/>
      <c r="E22" s="116">
        <v>2517.4699999999998</v>
      </c>
      <c r="F22" s="116"/>
      <c r="G22" s="116">
        <f t="shared" si="0"/>
        <v>1304841.6499999999</v>
      </c>
      <c r="I22" s="30"/>
      <c r="J22" s="30"/>
    </row>
    <row r="23" spans="1:10">
      <c r="A23" s="15">
        <v>40360</v>
      </c>
      <c r="B23" s="115">
        <v>0</v>
      </c>
      <c r="C23" s="115">
        <v>6357.94</v>
      </c>
      <c r="D23" s="115"/>
      <c r="E23" s="116">
        <v>11471.35</v>
      </c>
      <c r="F23" s="116"/>
      <c r="G23" s="116">
        <f t="shared" si="0"/>
        <v>1322670.94</v>
      </c>
      <c r="I23" s="30"/>
      <c r="J23" s="30"/>
    </row>
    <row r="24" spans="1:10">
      <c r="A24" s="15">
        <v>40391</v>
      </c>
      <c r="B24" s="115">
        <v>0</v>
      </c>
      <c r="C24" s="115">
        <v>115016.63</v>
      </c>
      <c r="D24" s="115"/>
      <c r="E24" s="116">
        <v>11628.1</v>
      </c>
      <c r="F24" s="116"/>
      <c r="G24" s="116">
        <f t="shared" si="0"/>
        <v>1449315.67</v>
      </c>
      <c r="I24" s="30"/>
      <c r="J24" s="30"/>
    </row>
    <row r="25" spans="1:10">
      <c r="A25" s="15">
        <v>40422</v>
      </c>
      <c r="B25" s="115">
        <v>0</v>
      </c>
      <c r="C25" s="115">
        <v>-386834.3</v>
      </c>
      <c r="D25" s="115"/>
      <c r="E25" s="116">
        <v>12741.48</v>
      </c>
      <c r="F25" s="116"/>
      <c r="G25" s="116">
        <f t="shared" si="0"/>
        <v>1075222.8499999999</v>
      </c>
      <c r="I25" s="30"/>
      <c r="J25" s="30"/>
    </row>
    <row r="26" spans="1:10">
      <c r="A26" s="15">
        <v>40452</v>
      </c>
      <c r="B26" s="115">
        <v>0</v>
      </c>
      <c r="C26" s="115">
        <v>11121.57</v>
      </c>
      <c r="D26" s="115"/>
      <c r="E26" s="116">
        <v>9452.69</v>
      </c>
      <c r="F26" s="116"/>
      <c r="G26" s="116">
        <f t="shared" si="0"/>
        <v>1095797.1099999999</v>
      </c>
      <c r="I26" s="30"/>
      <c r="J26" s="30"/>
    </row>
    <row r="27" spans="1:10">
      <c r="A27" s="15">
        <v>40483</v>
      </c>
      <c r="B27" s="115">
        <v>5054.42</v>
      </c>
      <c r="C27" s="115">
        <v>536431.63</v>
      </c>
      <c r="D27" s="115"/>
      <c r="E27" s="116">
        <v>9633.56</v>
      </c>
      <c r="F27" s="116"/>
      <c r="G27" s="116">
        <f t="shared" si="0"/>
        <v>1646916.72</v>
      </c>
      <c r="I27" s="30"/>
      <c r="J27" s="30"/>
    </row>
    <row r="28" spans="1:10">
      <c r="A28" s="15">
        <v>40513</v>
      </c>
      <c r="B28" s="115">
        <v>7688.31</v>
      </c>
      <c r="C28" s="115">
        <v>-280877.46000000002</v>
      </c>
      <c r="D28" s="115"/>
      <c r="E28" s="116">
        <v>14478.66</v>
      </c>
      <c r="F28" s="116"/>
      <c r="G28" s="116">
        <f t="shared" si="0"/>
        <v>1388206.23</v>
      </c>
      <c r="I28" s="30"/>
      <c r="J28" s="30"/>
    </row>
    <row r="29" spans="1:10">
      <c r="A29" s="15">
        <v>40544</v>
      </c>
      <c r="B29" s="115">
        <v>0</v>
      </c>
      <c r="C29" s="115">
        <v>12282.76</v>
      </c>
      <c r="D29" s="115"/>
      <c r="E29" s="116">
        <v>12204.24</v>
      </c>
      <c r="F29" s="116"/>
      <c r="G29" s="116">
        <f t="shared" si="0"/>
        <v>1412693.23</v>
      </c>
      <c r="I29" s="30"/>
      <c r="J29" s="30"/>
    </row>
    <row r="30" spans="1:10">
      <c r="A30" s="15">
        <v>40575</v>
      </c>
      <c r="B30" s="115">
        <v>3946.36</v>
      </c>
      <c r="C30" s="115">
        <v>6929.34</v>
      </c>
      <c r="D30" s="115"/>
      <c r="E30" s="116">
        <v>12419.51</v>
      </c>
      <c r="F30" s="116"/>
      <c r="G30" s="116">
        <f t="shared" si="0"/>
        <v>1435988.44</v>
      </c>
      <c r="I30" s="30"/>
      <c r="J30" s="30"/>
    </row>
    <row r="31" spans="1:10">
      <c r="A31" s="15">
        <v>40603</v>
      </c>
      <c r="B31" s="115">
        <v>11525.2</v>
      </c>
      <c r="C31" s="115">
        <v>-260375.71</v>
      </c>
      <c r="D31" s="115"/>
      <c r="E31" s="116">
        <v>12624.31</v>
      </c>
      <c r="F31" s="116"/>
      <c r="G31" s="116">
        <f t="shared" si="0"/>
        <v>1199762.24</v>
      </c>
      <c r="I31" s="30"/>
      <c r="J31" s="30"/>
    </row>
    <row r="32" spans="1:10">
      <c r="A32" s="15">
        <v>40634</v>
      </c>
      <c r="B32" s="115">
        <v>26404.75</v>
      </c>
      <c r="C32" s="115">
        <v>485877.07</v>
      </c>
      <c r="D32" s="115"/>
      <c r="E32" s="116">
        <v>10547.56</v>
      </c>
      <c r="F32" s="116"/>
      <c r="G32" s="116">
        <f t="shared" si="0"/>
        <v>1722591.62</v>
      </c>
      <c r="I32" s="30"/>
      <c r="J32" s="30"/>
    </row>
    <row r="33" spans="1:10">
      <c r="A33" s="15">
        <v>40664</v>
      </c>
      <c r="B33" s="115">
        <v>15548.63</v>
      </c>
      <c r="C33" s="115">
        <v>280574.87</v>
      </c>
      <c r="D33" s="115"/>
      <c r="E33" s="116">
        <v>15143.95</v>
      </c>
      <c r="F33" s="116"/>
      <c r="G33" s="116">
        <f t="shared" si="0"/>
        <v>2033859.07</v>
      </c>
      <c r="I33" s="30"/>
      <c r="J33" s="30"/>
    </row>
    <row r="34" spans="1:10">
      <c r="A34" s="15">
        <v>40695</v>
      </c>
      <c r="B34" s="115">
        <v>0</v>
      </c>
      <c r="C34" s="115">
        <v>2655.55</v>
      </c>
      <c r="D34" s="115"/>
      <c r="E34" s="116">
        <v>17880.419999999998</v>
      </c>
      <c r="F34" s="116"/>
      <c r="G34" s="116">
        <f t="shared" si="0"/>
        <v>2054395.04</v>
      </c>
      <c r="I34" s="30"/>
      <c r="J34" s="30"/>
    </row>
    <row r="35" spans="1:10">
      <c r="A35" s="15">
        <v>40725</v>
      </c>
      <c r="B35" s="115">
        <v>4610.97</v>
      </c>
      <c r="C35" s="115">
        <v>7283.53</v>
      </c>
      <c r="D35" s="115"/>
      <c r="E35" s="116">
        <v>18060.96</v>
      </c>
      <c r="F35" s="116"/>
      <c r="G35" s="116">
        <f t="shared" si="0"/>
        <v>2084350.5</v>
      </c>
      <c r="I35" s="30"/>
      <c r="J35" s="30"/>
    </row>
    <row r="36" spans="1:10">
      <c r="A36" s="15">
        <v>40756</v>
      </c>
      <c r="B36" s="115">
        <v>17062.16</v>
      </c>
      <c r="C36" s="115">
        <v>12666.67</v>
      </c>
      <c r="D36" s="115"/>
      <c r="E36" s="116">
        <v>18324.310000000001</v>
      </c>
      <c r="F36" s="116"/>
      <c r="G36" s="116">
        <f t="shared" si="0"/>
        <v>2132403.64</v>
      </c>
      <c r="I36" s="30"/>
      <c r="J36" s="30"/>
    </row>
    <row r="37" spans="1:10">
      <c r="A37" s="15">
        <v>40787</v>
      </c>
      <c r="B37" s="115">
        <v>29880.959999999999</v>
      </c>
      <c r="C37" s="115">
        <v>4232.93</v>
      </c>
      <c r="D37" s="115"/>
      <c r="E37" s="116">
        <v>18746.759999999998</v>
      </c>
      <c r="F37" s="116"/>
      <c r="G37" s="116">
        <f t="shared" si="0"/>
        <v>2185264.29</v>
      </c>
      <c r="I37" s="30"/>
      <c r="J37" s="30"/>
    </row>
    <row r="38" spans="1:10">
      <c r="A38" s="15">
        <v>40817</v>
      </c>
      <c r="B38" s="115">
        <v>30901.79</v>
      </c>
      <c r="C38" s="115">
        <v>36136.410000000003</v>
      </c>
      <c r="D38" s="115"/>
      <c r="E38" s="116">
        <v>19211.48</v>
      </c>
      <c r="F38" s="116"/>
      <c r="G38" s="116">
        <f t="shared" si="0"/>
        <v>2271513.9700000002</v>
      </c>
      <c r="I38" s="30"/>
      <c r="J38" s="30"/>
    </row>
    <row r="39" spans="1:10">
      <c r="A39" s="15">
        <v>40848</v>
      </c>
      <c r="B39" s="115">
        <v>0</v>
      </c>
      <c r="C39" s="115">
        <v>17058.900000000001</v>
      </c>
      <c r="D39" s="115"/>
      <c r="E39" s="116">
        <v>19969.73</v>
      </c>
      <c r="F39" s="116"/>
      <c r="G39" s="116">
        <f t="shared" si="0"/>
        <v>2308542.6</v>
      </c>
      <c r="I39" s="30"/>
      <c r="J39" s="30"/>
    </row>
    <row r="40" spans="1:10">
      <c r="A40" s="15">
        <v>40878</v>
      </c>
      <c r="B40" s="115">
        <v>12398.69</v>
      </c>
      <c r="C40" s="115">
        <v>246218.76</v>
      </c>
      <c r="D40" s="115"/>
      <c r="E40" s="116">
        <v>20295.259999999998</v>
      </c>
      <c r="F40" s="116"/>
      <c r="G40" s="116">
        <f t="shared" si="0"/>
        <v>2587455.31</v>
      </c>
      <c r="I40" s="30"/>
      <c r="J40" s="30"/>
    </row>
    <row r="41" spans="1:10">
      <c r="A41" s="15">
        <v>40909</v>
      </c>
      <c r="B41" s="115">
        <v>0</v>
      </c>
      <c r="C41" s="115">
        <v>3494.86</v>
      </c>
      <c r="D41" s="115"/>
      <c r="E41" s="116">
        <v>22747.29</v>
      </c>
      <c r="F41" s="116"/>
      <c r="G41" s="116">
        <f t="shared" si="0"/>
        <v>2613697.46</v>
      </c>
      <c r="I41" s="30"/>
      <c r="J41" s="30"/>
    </row>
    <row r="42" spans="1:10">
      <c r="A42" s="15">
        <v>40940</v>
      </c>
      <c r="B42" s="115">
        <v>0</v>
      </c>
      <c r="C42" s="115">
        <v>173051.66</v>
      </c>
      <c r="D42" s="115">
        <v>-5542517.4299999997</v>
      </c>
      <c r="E42" s="116">
        <v>22977.99</v>
      </c>
      <c r="F42" s="116"/>
      <c r="G42" s="116">
        <f t="shared" si="0"/>
        <v>-2732790.3199999994</v>
      </c>
      <c r="I42" s="30"/>
      <c r="J42" s="30"/>
    </row>
    <row r="43" spans="1:10">
      <c r="A43" s="15">
        <v>40969</v>
      </c>
      <c r="B43" s="115">
        <v>11176.7</v>
      </c>
      <c r="C43" s="115">
        <v>-316909.69</v>
      </c>
      <c r="D43" s="115"/>
      <c r="E43" s="116">
        <v>-24024.98</v>
      </c>
      <c r="F43" s="116"/>
      <c r="G43" s="116">
        <f t="shared" si="0"/>
        <v>-3062548.2899999991</v>
      </c>
      <c r="I43" s="30"/>
      <c r="J43" s="30"/>
    </row>
    <row r="44" spans="1:10">
      <c r="A44" s="15">
        <v>41000</v>
      </c>
      <c r="B44" s="115">
        <v>0</v>
      </c>
      <c r="C44" s="115">
        <v>9699.2099999999991</v>
      </c>
      <c r="D44" s="115"/>
      <c r="E44" s="116">
        <v>-26924.01</v>
      </c>
      <c r="F44" s="116"/>
      <c r="G44" s="116">
        <f t="shared" si="0"/>
        <v>-3079773.0899999989</v>
      </c>
      <c r="I44" s="30"/>
      <c r="J44" s="30"/>
    </row>
    <row r="45" spans="1:10">
      <c r="A45" s="15">
        <v>41030</v>
      </c>
      <c r="B45" s="115">
        <v>0</v>
      </c>
      <c r="C45" s="115">
        <v>2471.17</v>
      </c>
      <c r="D45" s="115"/>
      <c r="E45" s="116">
        <v>-27075.439999999999</v>
      </c>
      <c r="F45" s="116"/>
      <c r="G45" s="116">
        <f t="shared" si="0"/>
        <v>-3104377.3599999989</v>
      </c>
      <c r="I45" s="30"/>
      <c r="J45" s="30"/>
    </row>
    <row r="46" spans="1:10">
      <c r="A46" s="15">
        <v>41061</v>
      </c>
      <c r="B46" s="115">
        <v>1053680.99</v>
      </c>
      <c r="C46" s="115">
        <v>-6023.18</v>
      </c>
      <c r="D46" s="115"/>
      <c r="E46" s="116">
        <v>-27291.74</v>
      </c>
      <c r="F46" s="116"/>
      <c r="G46" s="116">
        <f t="shared" si="0"/>
        <v>-2084011.2899999991</v>
      </c>
      <c r="I46" s="30"/>
      <c r="J46" s="30"/>
    </row>
    <row r="47" spans="1:10">
      <c r="A47" s="15">
        <v>41091</v>
      </c>
      <c r="B47" s="115"/>
      <c r="C47" s="115">
        <v>292.41000000000003</v>
      </c>
      <c r="D47" s="115"/>
      <c r="E47" s="116">
        <v>-18321.32</v>
      </c>
      <c r="F47" s="116"/>
      <c r="G47" s="116">
        <f t="shared" si="0"/>
        <v>-2102040.1999999993</v>
      </c>
      <c r="I47" s="30"/>
      <c r="J47" s="30"/>
    </row>
    <row r="48" spans="1:10">
      <c r="A48" s="15">
        <v>41122</v>
      </c>
      <c r="B48" s="115"/>
      <c r="C48" s="115">
        <v>4516.96</v>
      </c>
      <c r="D48" s="115"/>
      <c r="E48" s="116">
        <v>-18479.82</v>
      </c>
      <c r="F48" s="116"/>
      <c r="G48" s="116">
        <f t="shared" si="0"/>
        <v>-2116003.0599999991</v>
      </c>
      <c r="I48" s="30"/>
      <c r="J48" s="30"/>
    </row>
    <row r="49" spans="1:10">
      <c r="A49" s="15">
        <v>41153</v>
      </c>
      <c r="B49" s="115"/>
      <c r="C49" s="115">
        <v>9089.8799999999992</v>
      </c>
      <c r="D49" s="115"/>
      <c r="E49" s="116">
        <v>-18602.580000000002</v>
      </c>
      <c r="F49" s="116"/>
      <c r="G49" s="116">
        <f t="shared" si="0"/>
        <v>-2125515.7599999993</v>
      </c>
      <c r="I49" s="30"/>
      <c r="J49" s="30"/>
    </row>
    <row r="50" spans="1:10">
      <c r="A50" s="15">
        <v>41183</v>
      </c>
      <c r="B50" s="115"/>
      <c r="C50" s="115">
        <v>1498.03</v>
      </c>
      <c r="D50" s="115"/>
      <c r="E50" s="116">
        <v>-18686.2</v>
      </c>
      <c r="F50" s="116"/>
      <c r="G50" s="116">
        <f t="shared" si="0"/>
        <v>-2142703.9299999992</v>
      </c>
      <c r="I50" s="30"/>
      <c r="J50" s="30"/>
    </row>
    <row r="51" spans="1:10">
      <c r="A51" s="15">
        <v>41214</v>
      </c>
      <c r="B51" s="115"/>
      <c r="C51" s="115">
        <v>1745.02</v>
      </c>
      <c r="D51" s="115"/>
      <c r="E51" s="116">
        <v>-18837.310000000001</v>
      </c>
      <c r="F51" s="116"/>
      <c r="G51" s="116">
        <f t="shared" si="0"/>
        <v>-2159796.2199999993</v>
      </c>
      <c r="I51" s="30"/>
      <c r="J51" s="30"/>
    </row>
    <row r="52" spans="1:10">
      <c r="A52" s="15">
        <v>41244</v>
      </c>
      <c r="B52" s="115"/>
      <c r="C52" s="115">
        <v>24422.14</v>
      </c>
      <c r="D52" s="115"/>
      <c r="E52" s="116">
        <v>-18987.580000000002</v>
      </c>
      <c r="F52" s="116"/>
      <c r="G52" s="116">
        <f t="shared" si="0"/>
        <v>-2154361.6599999992</v>
      </c>
      <c r="I52" s="30"/>
      <c r="J52" s="30"/>
    </row>
    <row r="53" spans="1:10">
      <c r="A53" s="15">
        <v>41275</v>
      </c>
      <c r="B53" s="115"/>
      <c r="C53" s="115">
        <v>213.56</v>
      </c>
      <c r="D53" s="115"/>
      <c r="E53" s="116">
        <v>-18939.8</v>
      </c>
      <c r="F53" s="116"/>
      <c r="G53" s="116">
        <f t="shared" si="0"/>
        <v>-2173087.8999999994</v>
      </c>
      <c r="I53" s="30"/>
      <c r="J53" s="30"/>
    </row>
    <row r="54" spans="1:10">
      <c r="A54" s="15">
        <v>41306</v>
      </c>
      <c r="B54" s="115"/>
      <c r="C54" s="115">
        <v>100</v>
      </c>
      <c r="D54" s="115"/>
      <c r="E54" s="116">
        <v>-19104.43</v>
      </c>
      <c r="F54" s="116"/>
      <c r="G54" s="116">
        <f t="shared" si="0"/>
        <v>-2192092.3299999996</v>
      </c>
      <c r="I54" s="30"/>
      <c r="J54" s="30"/>
    </row>
    <row r="55" spans="1:10">
      <c r="A55" s="15">
        <v>41334</v>
      </c>
      <c r="B55" s="115"/>
      <c r="C55" s="115">
        <v>-3244.4</v>
      </c>
      <c r="D55" s="115"/>
      <c r="E55" s="116">
        <v>-19271.5</v>
      </c>
      <c r="F55" s="116"/>
      <c r="G55" s="116">
        <f t="shared" si="0"/>
        <v>-2214608.2299999995</v>
      </c>
      <c r="I55" s="30"/>
      <c r="J55" s="30"/>
    </row>
    <row r="56" spans="1:10">
      <c r="A56" s="15">
        <v>41365</v>
      </c>
      <c r="B56" s="115"/>
      <c r="C56" s="115">
        <v>76.650000000000006</v>
      </c>
      <c r="D56" s="115"/>
      <c r="E56" s="116">
        <v>-19469.45</v>
      </c>
      <c r="F56" s="116"/>
      <c r="G56" s="116">
        <f t="shared" si="0"/>
        <v>-2234001.0299999993</v>
      </c>
      <c r="I56" s="30"/>
      <c r="J56" s="30"/>
    </row>
    <row r="57" spans="1:10">
      <c r="A57" s="15">
        <v>41395</v>
      </c>
      <c r="B57" s="115"/>
      <c r="C57" s="115">
        <v>1669.78</v>
      </c>
      <c r="D57" s="115"/>
      <c r="E57" s="116">
        <v>-19639.939999999999</v>
      </c>
      <c r="F57" s="116"/>
      <c r="G57" s="116">
        <f t="shared" si="0"/>
        <v>-2251971.1899999995</v>
      </c>
      <c r="I57" s="30"/>
      <c r="J57" s="30"/>
    </row>
    <row r="58" spans="1:10">
      <c r="A58" s="15">
        <v>41426</v>
      </c>
      <c r="B58" s="115"/>
      <c r="C58" s="115">
        <v>263.36</v>
      </c>
      <c r="D58" s="115"/>
      <c r="E58" s="116">
        <v>-19797.919999999998</v>
      </c>
      <c r="F58" s="116"/>
      <c r="G58" s="116">
        <f t="shared" si="0"/>
        <v>-2271505.7499999995</v>
      </c>
      <c r="I58" s="30"/>
      <c r="J58" s="30"/>
    </row>
    <row r="59" spans="1:10">
      <c r="A59" s="15">
        <v>41456</v>
      </c>
      <c r="B59" s="115"/>
      <c r="C59" s="115">
        <v>89.65</v>
      </c>
      <c r="D59" s="115"/>
      <c r="E59" s="116">
        <v>-19969.66</v>
      </c>
      <c r="F59" s="116"/>
      <c r="G59" s="116">
        <f t="shared" si="0"/>
        <v>-2291385.7599999993</v>
      </c>
      <c r="I59" s="30"/>
      <c r="J59" s="30"/>
    </row>
    <row r="60" spans="1:10">
      <c r="A60" s="15">
        <v>41487</v>
      </c>
      <c r="B60" s="115"/>
      <c r="C60" s="115">
        <v>510.98</v>
      </c>
      <c r="D60" s="115"/>
      <c r="E60" s="116">
        <v>-20144.43</v>
      </c>
      <c r="F60" s="116"/>
      <c r="G60" s="116">
        <f t="shared" si="0"/>
        <v>-2311019.2099999995</v>
      </c>
      <c r="I60" s="30"/>
      <c r="J60" s="30"/>
    </row>
    <row r="61" spans="1:10">
      <c r="A61" s="15">
        <v>41518</v>
      </c>
      <c r="B61" s="115"/>
      <c r="C61" s="115">
        <v>-1275.6400000000001</v>
      </c>
      <c r="D61" s="115"/>
      <c r="E61" s="116">
        <v>-20317.04</v>
      </c>
      <c r="F61" s="116"/>
      <c r="G61" s="116">
        <f t="shared" si="0"/>
        <v>-2332611.8899999997</v>
      </c>
      <c r="I61" s="30"/>
      <c r="J61" s="30"/>
    </row>
    <row r="62" spans="1:10">
      <c r="A62" s="15">
        <v>41548</v>
      </c>
      <c r="B62" s="115"/>
      <c r="C62" s="115">
        <v>332.13</v>
      </c>
      <c r="D62" s="115"/>
      <c r="E62" s="116">
        <v>-20506.86</v>
      </c>
      <c r="F62" s="116"/>
      <c r="G62" s="116">
        <f t="shared" si="0"/>
        <v>-2352786.6199999996</v>
      </c>
      <c r="I62" s="30"/>
      <c r="J62" s="30"/>
    </row>
    <row r="63" spans="1:10">
      <c r="A63" s="15">
        <v>41579</v>
      </c>
      <c r="B63" s="115"/>
      <c r="C63" s="115">
        <v>400.19</v>
      </c>
      <c r="D63" s="115"/>
      <c r="E63" s="116">
        <v>-20684.23</v>
      </c>
      <c r="F63" s="116"/>
      <c r="G63" s="116">
        <f t="shared" si="0"/>
        <v>-2373070.6599999997</v>
      </c>
      <c r="I63" s="30"/>
      <c r="J63" s="30"/>
    </row>
    <row r="64" spans="1:10">
      <c r="A64" s="15">
        <v>41609</v>
      </c>
      <c r="B64" s="115"/>
      <c r="C64" s="115">
        <v>-142.6</v>
      </c>
      <c r="D64" s="115"/>
      <c r="E64" s="116">
        <v>-20862.55</v>
      </c>
      <c r="F64" s="116"/>
      <c r="G64" s="116">
        <f t="shared" si="0"/>
        <v>-2394075.8099999996</v>
      </c>
      <c r="I64" s="30"/>
      <c r="J64" s="30"/>
    </row>
    <row r="65" spans="1:10">
      <c r="A65" s="15">
        <v>41640</v>
      </c>
      <c r="B65" s="115"/>
      <c r="C65" s="115">
        <v>258.77</v>
      </c>
      <c r="D65" s="115"/>
      <c r="E65" s="116">
        <v>-21047.22</v>
      </c>
      <c r="F65" s="116"/>
      <c r="G65" s="116">
        <f t="shared" si="0"/>
        <v>-2414864.2599999998</v>
      </c>
      <c r="I65" s="30"/>
      <c r="J65" s="30"/>
    </row>
    <row r="66" spans="1:10">
      <c r="A66" s="15">
        <v>41671</v>
      </c>
      <c r="B66" s="115"/>
      <c r="C66" s="115">
        <v>258.77</v>
      </c>
      <c r="D66" s="115"/>
      <c r="E66" s="116">
        <v>-21229.98</v>
      </c>
      <c r="F66" s="116"/>
      <c r="G66" s="116">
        <f t="shared" si="0"/>
        <v>-2435835.4699999997</v>
      </c>
      <c r="I66" s="30"/>
      <c r="J66" s="30"/>
    </row>
    <row r="67" spans="1:10">
      <c r="A67" s="15">
        <v>41699</v>
      </c>
      <c r="B67" s="115"/>
      <c r="C67" s="115">
        <v>1890.99</v>
      </c>
      <c r="D67" s="115"/>
      <c r="E67" s="116">
        <v>-21414.34</v>
      </c>
      <c r="F67" s="116"/>
      <c r="G67" s="116">
        <f t="shared" si="0"/>
        <v>-2455358.8199999998</v>
      </c>
      <c r="I67" s="30"/>
      <c r="J67" s="30"/>
    </row>
    <row r="68" spans="1:10">
      <c r="A68" s="15">
        <v>41730</v>
      </c>
      <c r="B68" s="115"/>
      <c r="C68" s="115">
        <v>3906.52</v>
      </c>
      <c r="D68" s="115"/>
      <c r="E68" s="116">
        <v>-21585.98</v>
      </c>
      <c r="F68" s="116"/>
      <c r="G68" s="116">
        <f t="shared" si="0"/>
        <v>-2473038.2799999998</v>
      </c>
      <c r="I68" s="30"/>
      <c r="J68" s="30"/>
    </row>
    <row r="69" spans="1:10">
      <c r="A69" s="15">
        <v>41760</v>
      </c>
      <c r="B69" s="115"/>
      <c r="C69" s="115">
        <v>729.24</v>
      </c>
      <c r="D69" s="115"/>
      <c r="E69" s="116">
        <v>-21741.41</v>
      </c>
      <c r="F69" s="116"/>
      <c r="G69" s="116">
        <f t="shared" si="0"/>
        <v>-2494050.4499999997</v>
      </c>
      <c r="I69" s="30"/>
      <c r="J69" s="30"/>
    </row>
    <row r="70" spans="1:10">
      <c r="A70" s="15">
        <v>41791</v>
      </c>
      <c r="B70" s="115"/>
      <c r="C70" s="115">
        <v>1042.1199999999999</v>
      </c>
      <c r="D70" s="115"/>
      <c r="E70" s="116">
        <v>-21926.13</v>
      </c>
      <c r="F70" s="116"/>
      <c r="G70" s="116">
        <f t="shared" si="0"/>
        <v>-2514934.4599999995</v>
      </c>
      <c r="I70" s="30"/>
      <c r="J70" s="30"/>
    </row>
    <row r="71" spans="1:10">
      <c r="A71" s="15">
        <v>41821</v>
      </c>
      <c r="B71" s="115"/>
      <c r="C71" s="115">
        <v>19.91</v>
      </c>
      <c r="D71" s="115"/>
      <c r="E71" s="116">
        <v>-22109.73</v>
      </c>
      <c r="F71" s="116"/>
      <c r="G71" s="116">
        <f t="shared" si="0"/>
        <v>-2537024.2799999993</v>
      </c>
      <c r="I71" s="30"/>
      <c r="J71" s="30"/>
    </row>
    <row r="72" spans="1:10">
      <c r="A72" s="15">
        <v>41852</v>
      </c>
      <c r="B72" s="115"/>
      <c r="C72" s="115">
        <v>531.88</v>
      </c>
      <c r="D72" s="115"/>
      <c r="E72" s="116">
        <v>-22303.93</v>
      </c>
      <c r="F72" s="116"/>
      <c r="G72" s="116">
        <f t="shared" si="0"/>
        <v>-2558796.3299999991</v>
      </c>
      <c r="I72" s="30"/>
      <c r="J72" s="30"/>
    </row>
    <row r="73" spans="1:10">
      <c r="A73" s="15">
        <v>41883</v>
      </c>
      <c r="B73" s="115"/>
      <c r="C73" s="115">
        <v>-10967</v>
      </c>
      <c r="D73" s="115"/>
      <c r="E73" s="116">
        <v>-22495.34</v>
      </c>
      <c r="F73" s="116"/>
      <c r="G73" s="116">
        <f t="shared" ref="G73:G136" si="1">B73+C73+D73+E73+F73+G72</f>
        <v>-2592258.669999999</v>
      </c>
      <c r="I73" s="30"/>
      <c r="J73" s="30"/>
    </row>
    <row r="74" spans="1:10">
      <c r="A74" s="15">
        <v>41913</v>
      </c>
      <c r="B74" s="115"/>
      <c r="C74" s="115">
        <v>646.4</v>
      </c>
      <c r="D74" s="115"/>
      <c r="E74" s="116">
        <v>-22789.52</v>
      </c>
      <c r="F74" s="116"/>
      <c r="G74" s="116">
        <f t="shared" si="1"/>
        <v>-2614401.7899999991</v>
      </c>
      <c r="I74" s="30"/>
      <c r="J74" s="30"/>
    </row>
    <row r="75" spans="1:10">
      <c r="A75" s="15">
        <v>41944</v>
      </c>
      <c r="B75" s="115"/>
      <c r="C75" s="115">
        <v>0</v>
      </c>
      <c r="D75" s="115"/>
      <c r="E75" s="116">
        <v>-22984.19</v>
      </c>
      <c r="F75" s="116"/>
      <c r="G75" s="116">
        <f t="shared" si="1"/>
        <v>-2637385.9799999991</v>
      </c>
      <c r="I75" s="30"/>
      <c r="J75" s="30"/>
    </row>
    <row r="76" spans="1:10">
      <c r="A76" s="15">
        <v>41974</v>
      </c>
      <c r="B76" s="115"/>
      <c r="C76" s="115">
        <v>0</v>
      </c>
      <c r="D76" s="115"/>
      <c r="E76" s="116">
        <v>-23186.25</v>
      </c>
      <c r="F76" s="116"/>
      <c r="G76" s="116">
        <f t="shared" si="1"/>
        <v>-2660572.2299999991</v>
      </c>
      <c r="I76" s="30"/>
      <c r="J76" s="30"/>
    </row>
    <row r="77" spans="1:10">
      <c r="A77" s="15">
        <v>42005</v>
      </c>
      <c r="B77" s="115"/>
      <c r="C77" s="115">
        <v>1495.18</v>
      </c>
      <c r="D77" s="115"/>
      <c r="E77" s="116">
        <v>-23390.09</v>
      </c>
      <c r="F77" s="116"/>
      <c r="G77" s="116">
        <f t="shared" si="1"/>
        <v>-2682467.1399999992</v>
      </c>
      <c r="I77" s="30"/>
      <c r="J77" s="30"/>
    </row>
    <row r="78" spans="1:10">
      <c r="A78" s="15">
        <v>42036</v>
      </c>
      <c r="B78" s="115"/>
      <c r="C78" s="115">
        <v>949.32</v>
      </c>
      <c r="D78" s="115"/>
      <c r="E78" s="116">
        <v>-23582.57</v>
      </c>
      <c r="F78" s="116"/>
      <c r="G78" s="116">
        <f t="shared" si="1"/>
        <v>-2705100.3899999992</v>
      </c>
      <c r="I78" s="30"/>
      <c r="J78" s="30"/>
    </row>
    <row r="79" spans="1:10">
      <c r="A79" s="15">
        <v>42064</v>
      </c>
      <c r="B79" s="115"/>
      <c r="C79" s="115">
        <v>1423.98</v>
      </c>
      <c r="D79" s="115"/>
      <c r="E79" s="116">
        <v>-23781.55</v>
      </c>
      <c r="F79" s="116"/>
      <c r="G79" s="116">
        <f t="shared" si="1"/>
        <v>-2727457.959999999</v>
      </c>
      <c r="I79" s="30"/>
      <c r="J79" s="30"/>
    </row>
    <row r="80" spans="1:10">
      <c r="A80" s="15">
        <v>42095</v>
      </c>
      <c r="B80" s="115"/>
      <c r="C80" s="115">
        <v>0</v>
      </c>
      <c r="D80" s="115"/>
      <c r="E80" s="116">
        <v>-23978.1</v>
      </c>
      <c r="F80" s="116"/>
      <c r="G80" s="116">
        <f t="shared" si="1"/>
        <v>-2751436.0599999991</v>
      </c>
      <c r="I80" s="30"/>
      <c r="J80" s="30"/>
    </row>
    <row r="81" spans="1:10">
      <c r="A81" s="15">
        <v>42125</v>
      </c>
      <c r="B81" s="115"/>
      <c r="C81" s="115">
        <v>237.33</v>
      </c>
      <c r="D81" s="115"/>
      <c r="E81" s="116">
        <v>-24188.9</v>
      </c>
      <c r="F81" s="116"/>
      <c r="G81" s="116">
        <f t="shared" si="1"/>
        <v>-2775387.629999999</v>
      </c>
      <c r="I81" s="30"/>
      <c r="J81" s="30"/>
    </row>
    <row r="82" spans="1:10">
      <c r="A82" s="15">
        <v>42156</v>
      </c>
      <c r="B82" s="115"/>
      <c r="C82" s="115">
        <v>567.76</v>
      </c>
      <c r="D82" s="115"/>
      <c r="E82" s="116">
        <v>-24399.47</v>
      </c>
      <c r="F82" s="116"/>
      <c r="G82" s="116">
        <f t="shared" si="1"/>
        <v>-2799219.3399999989</v>
      </c>
      <c r="I82" s="30"/>
      <c r="J82" s="30"/>
    </row>
    <row r="83" spans="1:10">
      <c r="A83" s="15">
        <v>42186</v>
      </c>
      <c r="B83" s="115"/>
      <c r="C83" s="115">
        <v>607.45000000000005</v>
      </c>
      <c r="D83" s="115"/>
      <c r="E83" s="116">
        <v>-24608.99</v>
      </c>
      <c r="F83" s="116"/>
      <c r="G83" s="116">
        <f t="shared" si="1"/>
        <v>-2823220.879999999</v>
      </c>
      <c r="I83" s="30"/>
      <c r="J83" s="30"/>
    </row>
    <row r="84" spans="1:10">
      <c r="A84" s="15">
        <v>42217</v>
      </c>
      <c r="B84" s="115"/>
      <c r="C84" s="115">
        <v>949.32</v>
      </c>
      <c r="D84" s="115"/>
      <c r="E84" s="116">
        <v>-24819.99</v>
      </c>
      <c r="F84" s="116"/>
      <c r="G84" s="116">
        <f t="shared" si="1"/>
        <v>-2847091.5499999989</v>
      </c>
      <c r="I84" s="30"/>
      <c r="J84" s="30"/>
    </row>
    <row r="85" spans="1:10">
      <c r="A85" s="15">
        <v>42248</v>
      </c>
      <c r="B85" s="115"/>
      <c r="C85" s="115">
        <v>88.66</v>
      </c>
      <c r="D85" s="115"/>
      <c r="E85" s="116">
        <v>-25029.85</v>
      </c>
      <c r="F85" s="116"/>
      <c r="G85" s="116">
        <f t="shared" si="1"/>
        <v>-2872032.7399999988</v>
      </c>
      <c r="I85" s="30"/>
      <c r="J85" s="30"/>
    </row>
    <row r="86" spans="1:10">
      <c r="A86" s="15">
        <v>42278</v>
      </c>
      <c r="B86" s="115"/>
      <c r="C86" s="115">
        <v>272.93</v>
      </c>
      <c r="D86" s="115"/>
      <c r="E86" s="116">
        <v>-25249.119999999999</v>
      </c>
      <c r="F86" s="116"/>
      <c r="G86" s="116">
        <f t="shared" si="1"/>
        <v>-2897008.9299999988</v>
      </c>
      <c r="I86" s="30"/>
      <c r="J86" s="30"/>
    </row>
    <row r="87" spans="1:10">
      <c r="A87" s="15">
        <v>42309</v>
      </c>
      <c r="B87" s="115"/>
      <c r="C87" s="115">
        <v>3815.35</v>
      </c>
      <c r="D87" s="115"/>
      <c r="E87" s="116">
        <v>-25468.69</v>
      </c>
      <c r="F87" s="116"/>
      <c r="G87" s="116">
        <f t="shared" si="1"/>
        <v>-2918662.2699999986</v>
      </c>
      <c r="I87" s="30"/>
      <c r="J87" s="30"/>
    </row>
    <row r="88" spans="1:10">
      <c r="A88" s="15">
        <v>42339</v>
      </c>
      <c r="B88" s="115"/>
      <c r="C88" s="115">
        <v>711.99</v>
      </c>
      <c r="D88" s="115"/>
      <c r="E88" s="116">
        <v>-25659.05</v>
      </c>
      <c r="F88" s="116"/>
      <c r="G88" s="116">
        <f t="shared" si="1"/>
        <v>-2943609.3299999987</v>
      </c>
      <c r="I88" s="30"/>
      <c r="J88" s="30"/>
    </row>
    <row r="89" spans="1:10">
      <c r="A89" s="15">
        <v>42370</v>
      </c>
      <c r="B89" s="115"/>
      <c r="C89" s="115">
        <v>75.52</v>
      </c>
      <c r="D89" s="115"/>
      <c r="E89" s="116">
        <v>-25878.37</v>
      </c>
      <c r="F89" s="116"/>
      <c r="G89" s="116">
        <f t="shared" si="1"/>
        <v>-2969412.1799999988</v>
      </c>
      <c r="I89" s="30"/>
      <c r="J89" s="30"/>
    </row>
    <row r="90" spans="1:10">
      <c r="A90" s="15">
        <v>42401</v>
      </c>
      <c r="B90" s="115"/>
      <c r="C90" s="115">
        <v>75.52</v>
      </c>
      <c r="D90" s="115"/>
      <c r="E90" s="116">
        <v>-26105.21</v>
      </c>
      <c r="F90" s="116"/>
      <c r="G90" s="116">
        <f t="shared" si="1"/>
        <v>-2995441.8699999987</v>
      </c>
      <c r="I90" s="30"/>
      <c r="J90" s="30"/>
    </row>
    <row r="91" spans="1:10">
      <c r="A91" s="15">
        <v>42430</v>
      </c>
      <c r="B91" s="115"/>
      <c r="C91" s="115">
        <v>1241.76</v>
      </c>
      <c r="D91" s="115"/>
      <c r="E91" s="116">
        <v>-26334.05</v>
      </c>
      <c r="F91" s="116"/>
      <c r="G91" s="116">
        <f t="shared" si="1"/>
        <v>-3020534.1599999988</v>
      </c>
      <c r="I91" s="30"/>
      <c r="J91" s="30"/>
    </row>
    <row r="92" spans="1:10">
      <c r="A92" s="15">
        <v>42461</v>
      </c>
      <c r="B92" s="115"/>
      <c r="C92" s="115">
        <v>364.99</v>
      </c>
      <c r="D92" s="115"/>
      <c r="E92" s="116">
        <v>-26554.65</v>
      </c>
      <c r="F92" s="116"/>
      <c r="G92" s="116">
        <f t="shared" si="1"/>
        <v>-3046723.8199999989</v>
      </c>
      <c r="I92" s="30"/>
      <c r="J92" s="30"/>
    </row>
    <row r="93" spans="1:10">
      <c r="A93" s="15">
        <v>42491</v>
      </c>
      <c r="B93" s="115"/>
      <c r="C93" s="115">
        <v>370.48</v>
      </c>
      <c r="D93" s="115"/>
      <c r="E93" s="116">
        <v>-26784.89</v>
      </c>
      <c r="F93" s="116"/>
      <c r="G93" s="116">
        <f t="shared" si="1"/>
        <v>-3073138.2299999991</v>
      </c>
      <c r="I93" s="30"/>
      <c r="J93" s="30"/>
    </row>
    <row r="94" spans="1:10">
      <c r="A94" s="15">
        <v>42522</v>
      </c>
      <c r="B94" s="115"/>
      <c r="C94" s="115">
        <v>113.27</v>
      </c>
      <c r="D94" s="115"/>
      <c r="E94" s="116">
        <v>-27017.11</v>
      </c>
      <c r="F94" s="116"/>
      <c r="G94" s="116">
        <f t="shared" si="1"/>
        <v>-3100042.0699999989</v>
      </c>
      <c r="I94" s="30"/>
      <c r="J94" s="30"/>
    </row>
    <row r="95" spans="1:10">
      <c r="A95" s="15">
        <v>42552</v>
      </c>
      <c r="B95" s="115"/>
      <c r="C95" s="115">
        <v>21</v>
      </c>
      <c r="D95" s="115"/>
      <c r="E95" s="116">
        <v>-27253.63</v>
      </c>
      <c r="F95" s="116"/>
      <c r="G95" s="116">
        <f t="shared" si="1"/>
        <v>-3127274.6999999988</v>
      </c>
      <c r="I95" s="30"/>
      <c r="J95" s="30"/>
    </row>
    <row r="96" spans="1:10">
      <c r="A96" s="15">
        <v>42583</v>
      </c>
      <c r="B96" s="115"/>
      <c r="C96" s="115">
        <v>8</v>
      </c>
      <c r="D96" s="115"/>
      <c r="E96" s="116">
        <v>-27493.040000000001</v>
      </c>
      <c r="F96" s="116"/>
      <c r="G96" s="116">
        <f t="shared" si="1"/>
        <v>-3154759.7399999988</v>
      </c>
      <c r="I96" s="30"/>
      <c r="J96" s="30"/>
    </row>
    <row r="97" spans="1:10">
      <c r="A97" s="15">
        <v>42614</v>
      </c>
      <c r="B97" s="115"/>
      <c r="C97" s="115">
        <v>37.76</v>
      </c>
      <c r="D97" s="115"/>
      <c r="E97" s="116">
        <v>-27734.67</v>
      </c>
      <c r="F97" s="116"/>
      <c r="G97" s="116">
        <f t="shared" si="1"/>
        <v>-3182456.649999999</v>
      </c>
      <c r="I97" s="30"/>
      <c r="J97" s="30"/>
    </row>
    <row r="98" spans="1:10">
      <c r="A98" s="15">
        <v>42644</v>
      </c>
      <c r="B98" s="115"/>
      <c r="C98" s="115"/>
      <c r="D98" s="115"/>
      <c r="E98" s="116">
        <v>-27978.17</v>
      </c>
      <c r="F98" s="116"/>
      <c r="G98" s="116">
        <f t="shared" si="1"/>
        <v>-3210434.8199999989</v>
      </c>
      <c r="I98" s="30"/>
      <c r="J98" s="30"/>
    </row>
    <row r="99" spans="1:10">
      <c r="A99" s="15">
        <v>42675</v>
      </c>
      <c r="B99" s="115"/>
      <c r="C99" s="115"/>
      <c r="D99" s="115"/>
      <c r="E99" s="116">
        <v>-28224.13</v>
      </c>
      <c r="F99" s="116"/>
      <c r="G99" s="116">
        <f t="shared" si="1"/>
        <v>-3238658.9499999988</v>
      </c>
      <c r="I99" s="30"/>
      <c r="J99" s="30"/>
    </row>
    <row r="100" spans="1:10">
      <c r="A100" s="15">
        <v>42705</v>
      </c>
      <c r="B100" s="115"/>
      <c r="C100" s="115"/>
      <c r="D100" s="115"/>
      <c r="E100" s="116">
        <v>-28472.26</v>
      </c>
      <c r="F100" s="116"/>
      <c r="G100" s="116">
        <f t="shared" si="1"/>
        <v>-3267131.2099999986</v>
      </c>
      <c r="I100" s="30"/>
      <c r="J100" s="30"/>
    </row>
    <row r="101" spans="1:10">
      <c r="A101" s="15">
        <v>42736</v>
      </c>
      <c r="B101" s="115"/>
      <c r="C101" s="115"/>
      <c r="D101" s="115"/>
      <c r="E101" s="116">
        <v>-28722.57</v>
      </c>
      <c r="F101" s="116"/>
      <c r="G101" s="116">
        <f t="shared" si="1"/>
        <v>-3295853.7799999984</v>
      </c>
      <c r="I101" s="30"/>
      <c r="J101" s="30"/>
    </row>
    <row r="102" spans="1:10">
      <c r="A102" s="15">
        <v>42767</v>
      </c>
      <c r="B102" s="115"/>
      <c r="C102" s="115"/>
      <c r="D102" s="115"/>
      <c r="E102" s="116">
        <v>-28975.08</v>
      </c>
      <c r="F102" s="116"/>
      <c r="G102" s="116">
        <f t="shared" si="1"/>
        <v>-3324828.8599999985</v>
      </c>
      <c r="I102" s="30"/>
      <c r="J102" s="30"/>
    </row>
    <row r="103" spans="1:10">
      <c r="A103" s="15">
        <v>42795</v>
      </c>
      <c r="B103" s="115"/>
      <c r="C103" s="115"/>
      <c r="D103" s="115"/>
      <c r="E103" s="116">
        <v>-29229.82</v>
      </c>
      <c r="F103" s="116"/>
      <c r="G103" s="116">
        <f t="shared" si="1"/>
        <v>-3354058.6799999983</v>
      </c>
      <c r="I103" s="30"/>
      <c r="J103" s="30"/>
    </row>
    <row r="104" spans="1:10">
      <c r="A104" s="15">
        <v>42826</v>
      </c>
      <c r="B104" s="115"/>
      <c r="C104" s="115"/>
      <c r="D104" s="115"/>
      <c r="E104" s="116">
        <v>-29486.79</v>
      </c>
      <c r="F104" s="116"/>
      <c r="G104" s="116">
        <f t="shared" si="1"/>
        <v>-3383545.4699999983</v>
      </c>
      <c r="I104" s="30"/>
      <c r="J104" s="30"/>
    </row>
    <row r="105" spans="1:10">
      <c r="A105" s="15">
        <v>42856</v>
      </c>
      <c r="B105" s="115"/>
      <c r="C105" s="115"/>
      <c r="D105" s="115"/>
      <c r="E105" s="116">
        <v>-29746.02</v>
      </c>
      <c r="F105" s="116"/>
      <c r="G105" s="116">
        <f t="shared" si="1"/>
        <v>-3413291.4899999984</v>
      </c>
      <c r="I105" s="30"/>
      <c r="J105" s="30"/>
    </row>
    <row r="106" spans="1:10">
      <c r="A106" s="15">
        <v>42887</v>
      </c>
      <c r="B106" s="115"/>
      <c r="C106" s="115"/>
      <c r="D106" s="115"/>
      <c r="E106" s="116">
        <v>-30007.52</v>
      </c>
      <c r="F106" s="116"/>
      <c r="G106" s="116">
        <f t="shared" si="1"/>
        <v>-3443299.0099999984</v>
      </c>
      <c r="I106" s="30"/>
      <c r="J106" s="30"/>
    </row>
    <row r="107" spans="1:10">
      <c r="A107" s="15">
        <v>42917</v>
      </c>
      <c r="B107" s="115"/>
      <c r="C107" s="115"/>
      <c r="D107" s="115"/>
      <c r="E107" s="116">
        <v>-30271.33</v>
      </c>
      <c r="F107" s="116"/>
      <c r="G107" s="116">
        <f t="shared" si="1"/>
        <v>-3473570.3399999985</v>
      </c>
      <c r="I107" s="30"/>
      <c r="J107" s="30"/>
    </row>
    <row r="108" spans="1:10">
      <c r="A108" s="15">
        <v>42948</v>
      </c>
      <c r="B108" s="115"/>
      <c r="C108" s="115"/>
      <c r="D108" s="115"/>
      <c r="E108" s="116">
        <v>-30537.46</v>
      </c>
      <c r="F108" s="116"/>
      <c r="G108" s="116">
        <f t="shared" si="1"/>
        <v>-3504107.7999999984</v>
      </c>
      <c r="I108" s="30"/>
      <c r="J108" s="30"/>
    </row>
    <row r="109" spans="1:10">
      <c r="A109" s="15">
        <v>42979</v>
      </c>
      <c r="B109" s="115"/>
      <c r="C109" s="115"/>
      <c r="D109" s="115"/>
      <c r="E109" s="116">
        <v>-30805.919999999998</v>
      </c>
      <c r="F109" s="116"/>
      <c r="G109" s="116">
        <f t="shared" si="1"/>
        <v>-3534913.7199999983</v>
      </c>
      <c r="I109" s="30"/>
      <c r="J109" s="30"/>
    </row>
    <row r="110" spans="1:10">
      <c r="A110" s="15">
        <v>43009</v>
      </c>
      <c r="B110" s="115"/>
      <c r="C110" s="115"/>
      <c r="D110" s="115"/>
      <c r="E110" s="116">
        <v>-31076.75</v>
      </c>
      <c r="F110" s="116"/>
      <c r="G110" s="116">
        <f t="shared" si="1"/>
        <v>-3565990.4699999983</v>
      </c>
      <c r="I110" s="30"/>
      <c r="J110" s="30"/>
    </row>
    <row r="111" spans="1:10">
      <c r="A111" s="15">
        <v>43040</v>
      </c>
      <c r="B111" s="115"/>
      <c r="C111" s="115"/>
      <c r="D111" s="115"/>
      <c r="E111" s="116">
        <v>-31349.96</v>
      </c>
      <c r="F111" s="116"/>
      <c r="G111" s="116">
        <f t="shared" si="1"/>
        <v>-3597340.4299999983</v>
      </c>
      <c r="I111" s="30"/>
      <c r="J111" s="30"/>
    </row>
    <row r="112" spans="1:10">
      <c r="A112" s="15">
        <v>43070</v>
      </c>
      <c r="B112" s="115"/>
      <c r="C112" s="115"/>
      <c r="D112" s="115"/>
      <c r="E112" s="116">
        <v>-31625.57</v>
      </c>
      <c r="F112" s="116"/>
      <c r="G112" s="116">
        <f t="shared" si="1"/>
        <v>-3628965.9999999981</v>
      </c>
      <c r="I112" s="30"/>
      <c r="J112" s="30"/>
    </row>
    <row r="113" spans="1:10">
      <c r="A113" s="15">
        <v>43101</v>
      </c>
      <c r="B113" s="115"/>
      <c r="C113" s="115"/>
      <c r="D113" s="115"/>
      <c r="E113" s="116">
        <v>-31903.599999999999</v>
      </c>
      <c r="F113" s="116"/>
      <c r="G113" s="116">
        <f t="shared" si="1"/>
        <v>-3660869.5999999982</v>
      </c>
      <c r="I113" s="30"/>
      <c r="J113" s="30"/>
    </row>
    <row r="114" spans="1:10">
      <c r="A114" s="15">
        <v>43132</v>
      </c>
      <c r="B114" s="115"/>
      <c r="C114" s="115"/>
      <c r="D114" s="115"/>
      <c r="E114" s="116">
        <v>-32184.080000000002</v>
      </c>
      <c r="F114" s="116"/>
      <c r="G114" s="116">
        <f t="shared" si="1"/>
        <v>-3693053.6799999983</v>
      </c>
      <c r="I114" s="30"/>
      <c r="J114" s="30"/>
    </row>
    <row r="115" spans="1:10">
      <c r="A115" s="15">
        <v>43160</v>
      </c>
      <c r="B115" s="115"/>
      <c r="C115" s="115"/>
      <c r="D115" s="115"/>
      <c r="E115" s="116">
        <v>-32467.02</v>
      </c>
      <c r="F115" s="116"/>
      <c r="G115" s="116">
        <f t="shared" si="1"/>
        <v>-3725520.6999999983</v>
      </c>
      <c r="I115" s="30"/>
      <c r="J115" s="30"/>
    </row>
    <row r="116" spans="1:10">
      <c r="A116" s="15">
        <v>43191</v>
      </c>
      <c r="B116" s="115"/>
      <c r="C116" s="115"/>
      <c r="D116" s="115"/>
      <c r="E116" s="116">
        <v>-32752.45</v>
      </c>
      <c r="F116" s="116"/>
      <c r="G116" s="116">
        <f t="shared" si="1"/>
        <v>-3758273.1499999985</v>
      </c>
      <c r="I116" s="30"/>
      <c r="J116" s="30"/>
    </row>
    <row r="117" spans="1:10">
      <c r="A117" s="15">
        <v>43221</v>
      </c>
      <c r="B117" s="115"/>
      <c r="C117" s="115"/>
      <c r="D117" s="115"/>
      <c r="E117" s="116">
        <v>-33040.39</v>
      </c>
      <c r="F117" s="116"/>
      <c r="G117" s="116">
        <f t="shared" si="1"/>
        <v>-3791313.5399999986</v>
      </c>
      <c r="I117" s="30"/>
      <c r="J117" s="30"/>
    </row>
    <row r="118" spans="1:10">
      <c r="A118" s="15">
        <v>43252</v>
      </c>
      <c r="B118" s="115"/>
      <c r="C118" s="115"/>
      <c r="D118" s="115"/>
      <c r="E118" s="116">
        <v>-33330.86</v>
      </c>
      <c r="F118" s="116"/>
      <c r="G118" s="116">
        <f t="shared" si="1"/>
        <v>-3824644.3999999985</v>
      </c>
      <c r="I118" s="30"/>
      <c r="J118" s="30"/>
    </row>
    <row r="119" spans="1:10">
      <c r="A119" s="15">
        <v>43282</v>
      </c>
      <c r="B119" s="115"/>
      <c r="C119" s="115"/>
      <c r="D119" s="115"/>
      <c r="E119" s="116">
        <v>-33623.879999999997</v>
      </c>
      <c r="F119" s="116"/>
      <c r="G119" s="116">
        <f t="shared" si="1"/>
        <v>-3858268.2799999984</v>
      </c>
      <c r="I119" s="30"/>
      <c r="J119" s="30"/>
    </row>
    <row r="120" spans="1:10">
      <c r="A120" s="15">
        <v>43313</v>
      </c>
      <c r="B120" s="115"/>
      <c r="C120" s="115"/>
      <c r="D120" s="115"/>
      <c r="E120" s="116">
        <v>-33919.480000000003</v>
      </c>
      <c r="F120" s="116"/>
      <c r="G120" s="116">
        <f t="shared" si="1"/>
        <v>-3892187.7599999984</v>
      </c>
      <c r="I120" s="30"/>
      <c r="J120" s="30"/>
    </row>
    <row r="121" spans="1:10">
      <c r="A121" s="15">
        <v>43344</v>
      </c>
      <c r="B121" s="115"/>
      <c r="C121" s="115"/>
      <c r="D121" s="115"/>
      <c r="E121" s="116">
        <v>-34217.68</v>
      </c>
      <c r="F121" s="116"/>
      <c r="G121" s="116">
        <f t="shared" si="1"/>
        <v>-3926405.4399999985</v>
      </c>
      <c r="I121" s="30"/>
      <c r="J121" s="30"/>
    </row>
    <row r="122" spans="1:10">
      <c r="A122" s="15">
        <v>43374</v>
      </c>
      <c r="B122" s="115"/>
      <c r="C122" s="115"/>
      <c r="D122" s="115"/>
      <c r="E122" s="116">
        <v>-34518.5</v>
      </c>
      <c r="F122" s="116"/>
      <c r="G122" s="116">
        <f t="shared" si="1"/>
        <v>-3960923.9399999985</v>
      </c>
      <c r="I122" s="30"/>
      <c r="J122" s="30"/>
    </row>
    <row r="123" spans="1:10">
      <c r="A123" s="15">
        <v>43405</v>
      </c>
      <c r="B123" s="115"/>
      <c r="C123" s="115"/>
      <c r="D123" s="115"/>
      <c r="E123" s="116">
        <v>-34821.97</v>
      </c>
      <c r="F123" s="116"/>
      <c r="G123" s="116">
        <f t="shared" si="1"/>
        <v>-3995745.9099999988</v>
      </c>
      <c r="I123" s="30"/>
      <c r="J123" s="30"/>
    </row>
    <row r="124" spans="1:10" s="14" customFormat="1">
      <c r="A124" s="118">
        <v>43435</v>
      </c>
      <c r="B124" s="119"/>
      <c r="C124" s="119"/>
      <c r="D124" s="119"/>
      <c r="E124" s="112">
        <v>-35128.1</v>
      </c>
      <c r="F124" s="112"/>
      <c r="G124" s="117">
        <f t="shared" si="1"/>
        <v>-4030874.0099999988</v>
      </c>
      <c r="H124" s="8"/>
      <c r="I124" s="30"/>
      <c r="J124" s="30"/>
    </row>
    <row r="125" spans="1:10">
      <c r="A125" s="12">
        <v>43466</v>
      </c>
      <c r="B125" s="12"/>
      <c r="C125" s="12"/>
      <c r="D125" s="12"/>
      <c r="E125" s="13">
        <v>-35436.92</v>
      </c>
      <c r="F125" s="13"/>
      <c r="G125" s="116">
        <f t="shared" si="1"/>
        <v>-4066310.9299999988</v>
      </c>
      <c r="I125" s="30"/>
    </row>
    <row r="126" spans="1:10" ht="14.25" customHeight="1">
      <c r="A126" s="12">
        <v>43497</v>
      </c>
      <c r="B126" s="12"/>
      <c r="C126" s="12"/>
      <c r="D126" s="12"/>
      <c r="E126" s="13">
        <v>-35748.46</v>
      </c>
      <c r="F126" s="13"/>
      <c r="G126" s="116">
        <f t="shared" si="1"/>
        <v>-4102059.3899999987</v>
      </c>
      <c r="I126" s="30"/>
    </row>
    <row r="127" spans="1:10">
      <c r="A127" s="12">
        <v>43525</v>
      </c>
      <c r="B127" s="12"/>
      <c r="C127" s="12"/>
      <c r="D127" s="12"/>
      <c r="E127" s="13">
        <v>-36062.74</v>
      </c>
      <c r="F127" s="13"/>
      <c r="G127" s="116">
        <f t="shared" si="1"/>
        <v>-4138122.129999999</v>
      </c>
      <c r="I127" s="30"/>
      <c r="J127" s="30"/>
    </row>
    <row r="128" spans="1:10">
      <c r="A128" s="12">
        <v>43556</v>
      </c>
      <c r="B128" s="12"/>
      <c r="C128" s="12"/>
      <c r="D128" s="12"/>
      <c r="E128" s="13">
        <v>-36379.78</v>
      </c>
      <c r="F128" s="13"/>
      <c r="G128" s="116">
        <f t="shared" si="1"/>
        <v>-4174501.9099999988</v>
      </c>
      <c r="I128" s="30"/>
      <c r="J128" s="30"/>
    </row>
    <row r="129" spans="1:10">
      <c r="A129" s="12">
        <v>43586</v>
      </c>
      <c r="B129" s="12"/>
      <c r="C129" s="12"/>
      <c r="D129" s="12"/>
      <c r="E129" s="13">
        <v>-36699.61</v>
      </c>
      <c r="F129" s="13"/>
      <c r="G129" s="116">
        <f t="shared" si="1"/>
        <v>-4211201.5199999986</v>
      </c>
      <c r="I129" s="30"/>
      <c r="J129" s="30"/>
    </row>
    <row r="130" spans="1:10">
      <c r="A130" s="12">
        <v>43617</v>
      </c>
      <c r="B130" s="12"/>
      <c r="C130" s="12"/>
      <c r="D130" s="12"/>
      <c r="E130" s="13">
        <v>-37022.25</v>
      </c>
      <c r="F130" s="13"/>
      <c r="G130" s="116">
        <f t="shared" si="1"/>
        <v>-4248223.7699999986</v>
      </c>
      <c r="I130" s="30"/>
      <c r="J130" s="30"/>
    </row>
    <row r="131" spans="1:10">
      <c r="A131" s="12">
        <v>43647</v>
      </c>
      <c r="B131" s="12"/>
      <c r="C131" s="12"/>
      <c r="D131" s="12"/>
      <c r="E131" s="13">
        <v>-37347.730000000003</v>
      </c>
      <c r="F131" s="13"/>
      <c r="G131" s="116">
        <f t="shared" si="1"/>
        <v>-4285571.4999999991</v>
      </c>
      <c r="I131" s="30"/>
      <c r="J131" s="30"/>
    </row>
    <row r="132" spans="1:10">
      <c r="A132" s="12">
        <v>43678</v>
      </c>
      <c r="B132" s="12"/>
      <c r="C132" s="12"/>
      <c r="D132" s="12"/>
      <c r="E132" s="13">
        <v>-37676.06</v>
      </c>
      <c r="F132" s="13"/>
      <c r="G132" s="116">
        <f t="shared" si="1"/>
        <v>-4323247.5599999987</v>
      </c>
      <c r="I132" s="30"/>
      <c r="J132" s="30"/>
    </row>
    <row r="133" spans="1:10">
      <c r="A133" s="12">
        <v>43709</v>
      </c>
      <c r="B133" s="12"/>
      <c r="C133" s="12"/>
      <c r="D133" s="12"/>
      <c r="E133" s="13">
        <v>-38007.29</v>
      </c>
      <c r="F133" s="13"/>
      <c r="G133" s="116">
        <f t="shared" si="1"/>
        <v>-4361254.8499999987</v>
      </c>
      <c r="I133" s="30"/>
      <c r="J133" s="30"/>
    </row>
    <row r="134" spans="1:10">
      <c r="A134" s="12">
        <v>43739</v>
      </c>
      <c r="B134" s="12"/>
      <c r="C134" s="12"/>
      <c r="D134" s="12"/>
      <c r="E134" s="13">
        <v>-38341.42</v>
      </c>
      <c r="F134" s="13"/>
      <c r="G134" s="116">
        <f t="shared" si="1"/>
        <v>-4399596.2699999986</v>
      </c>
      <c r="I134" s="30"/>
      <c r="J134" s="30"/>
    </row>
    <row r="135" spans="1:10">
      <c r="A135" s="12">
        <v>43770</v>
      </c>
      <c r="B135" s="12"/>
      <c r="C135" s="12"/>
      <c r="D135" s="12"/>
      <c r="E135" s="13">
        <v>-38678.5</v>
      </c>
      <c r="F135" s="13"/>
      <c r="G135" s="116">
        <f t="shared" si="1"/>
        <v>-4438274.7699999986</v>
      </c>
      <c r="I135" s="30"/>
      <c r="J135" s="30"/>
    </row>
    <row r="136" spans="1:10">
      <c r="A136" s="12">
        <v>43800</v>
      </c>
      <c r="B136" s="12"/>
      <c r="C136" s="12"/>
      <c r="D136" s="12"/>
      <c r="E136" s="13">
        <v>-39018.54</v>
      </c>
      <c r="F136" s="13"/>
      <c r="G136" s="116">
        <f t="shared" si="1"/>
        <v>-4477293.3099999987</v>
      </c>
      <c r="I136" s="30"/>
      <c r="J136" s="30"/>
    </row>
    <row r="137" spans="1:10">
      <c r="A137" s="12">
        <v>43831</v>
      </c>
      <c r="B137" s="12"/>
      <c r="C137" s="12"/>
      <c r="D137" s="12"/>
      <c r="E137" s="13">
        <v>-39361.56</v>
      </c>
      <c r="F137" s="13"/>
      <c r="G137" s="116">
        <f t="shared" ref="G137:G187" si="2">B137+C137+D137+E137+F137+G136</f>
        <v>-4516654.8699999982</v>
      </c>
      <c r="I137" s="30"/>
      <c r="J137" s="30"/>
    </row>
    <row r="138" spans="1:10">
      <c r="A138" s="12">
        <v>43862</v>
      </c>
      <c r="B138" s="12"/>
      <c r="C138" s="12"/>
      <c r="D138" s="12"/>
      <c r="E138" s="13">
        <v>-39707.599999999999</v>
      </c>
      <c r="F138" s="13"/>
      <c r="G138" s="116">
        <f t="shared" si="2"/>
        <v>-4556362.4699999979</v>
      </c>
      <c r="I138" s="30"/>
      <c r="J138" s="30"/>
    </row>
    <row r="139" spans="1:10">
      <c r="A139" s="12">
        <v>43891</v>
      </c>
      <c r="B139" s="12"/>
      <c r="C139" s="12"/>
      <c r="D139" s="12"/>
      <c r="E139" s="13">
        <v>-40056.69</v>
      </c>
      <c r="F139" s="13"/>
      <c r="G139" s="116">
        <f t="shared" si="2"/>
        <v>-4596419.1599999983</v>
      </c>
      <c r="I139" s="30"/>
      <c r="J139" s="30"/>
    </row>
    <row r="140" spans="1:10">
      <c r="A140" s="12">
        <v>43943</v>
      </c>
      <c r="B140" s="12"/>
      <c r="C140" s="12"/>
      <c r="D140" s="12"/>
      <c r="E140" s="63">
        <v>-29633.15</v>
      </c>
      <c r="F140" s="13">
        <v>17914.990000000002</v>
      </c>
      <c r="G140" s="116">
        <f t="shared" si="2"/>
        <v>-4608137.3199999984</v>
      </c>
      <c r="H140" s="14"/>
      <c r="I140" s="30"/>
      <c r="J140" s="30"/>
    </row>
    <row r="141" spans="1:10">
      <c r="A141" s="12">
        <v>43952</v>
      </c>
      <c r="B141" s="12"/>
      <c r="C141" s="12"/>
      <c r="D141" s="12"/>
      <c r="E141" s="63">
        <v>0</v>
      </c>
      <c r="F141" s="13">
        <v>67181.23</v>
      </c>
      <c r="G141" s="116">
        <f t="shared" si="2"/>
        <v>-4540956.089999998</v>
      </c>
      <c r="H141" s="14"/>
      <c r="I141" s="30"/>
    </row>
    <row r="142" spans="1:10">
      <c r="A142" s="12">
        <v>43983</v>
      </c>
      <c r="B142" s="12"/>
      <c r="C142" s="12"/>
      <c r="D142" s="12"/>
      <c r="E142" s="63">
        <v>0</v>
      </c>
      <c r="F142" s="13">
        <v>67181.23</v>
      </c>
      <c r="G142" s="116">
        <f t="shared" si="2"/>
        <v>-4473774.8599999975</v>
      </c>
      <c r="H142" s="14"/>
      <c r="I142" s="30"/>
    </row>
    <row r="143" spans="1:10">
      <c r="A143" s="12">
        <v>44013</v>
      </c>
      <c r="B143" s="12"/>
      <c r="C143" s="12"/>
      <c r="D143" s="12"/>
      <c r="E143" s="63">
        <v>0</v>
      </c>
      <c r="F143" s="13">
        <v>67181.23</v>
      </c>
      <c r="G143" s="116">
        <f t="shared" si="2"/>
        <v>-4406593.6299999971</v>
      </c>
      <c r="H143" s="14"/>
      <c r="I143" s="30"/>
    </row>
    <row r="144" spans="1:10">
      <c r="A144" s="12">
        <v>44044</v>
      </c>
      <c r="B144" s="12"/>
      <c r="C144" s="12"/>
      <c r="D144" s="12"/>
      <c r="E144" s="63">
        <v>0</v>
      </c>
      <c r="F144" s="13">
        <v>67181.23</v>
      </c>
      <c r="G144" s="116">
        <f t="shared" si="2"/>
        <v>-4339412.3999999966</v>
      </c>
      <c r="H144" s="14"/>
      <c r="I144" s="30"/>
    </row>
    <row r="145" spans="1:9">
      <c r="A145" s="12">
        <v>44075</v>
      </c>
      <c r="B145" s="12"/>
      <c r="C145" s="12"/>
      <c r="D145" s="12"/>
      <c r="E145" s="63">
        <v>0</v>
      </c>
      <c r="F145" s="13">
        <v>67181.23</v>
      </c>
      <c r="G145" s="116">
        <f t="shared" si="2"/>
        <v>-4272231.1699999962</v>
      </c>
      <c r="H145" s="14"/>
      <c r="I145" s="30"/>
    </row>
    <row r="146" spans="1:9">
      <c r="A146" s="12">
        <v>44105</v>
      </c>
      <c r="B146" s="12"/>
      <c r="C146" s="12"/>
      <c r="D146" s="12"/>
      <c r="E146" s="63">
        <v>0</v>
      </c>
      <c r="F146" s="13">
        <v>67181.23</v>
      </c>
      <c r="G146" s="116">
        <f t="shared" si="2"/>
        <v>-4205049.9399999958</v>
      </c>
      <c r="H146" s="14"/>
      <c r="I146" s="30"/>
    </row>
    <row r="147" spans="1:9">
      <c r="A147" s="12">
        <v>44136</v>
      </c>
      <c r="B147" s="12"/>
      <c r="C147" s="12"/>
      <c r="D147" s="12"/>
      <c r="E147" s="63">
        <v>0</v>
      </c>
      <c r="F147" s="13">
        <v>67181.23</v>
      </c>
      <c r="G147" s="116">
        <f t="shared" si="2"/>
        <v>-4137868.7099999958</v>
      </c>
      <c r="H147" s="14"/>
      <c r="I147" s="30"/>
    </row>
    <row r="148" spans="1:9">
      <c r="A148" s="12">
        <v>44166</v>
      </c>
      <c r="B148" s="12"/>
      <c r="C148" s="12"/>
      <c r="D148" s="12"/>
      <c r="E148" s="63">
        <v>0</v>
      </c>
      <c r="F148" s="13">
        <v>67181.23</v>
      </c>
      <c r="G148" s="116">
        <f t="shared" si="2"/>
        <v>-4070687.4799999958</v>
      </c>
      <c r="H148" s="14"/>
      <c r="I148" s="30"/>
    </row>
    <row r="149" spans="1:9">
      <c r="A149" s="12">
        <v>44197</v>
      </c>
      <c r="B149" s="12"/>
      <c r="C149" s="12"/>
      <c r="D149" s="12"/>
      <c r="E149" s="63">
        <v>0</v>
      </c>
      <c r="F149" s="13">
        <v>67181.23</v>
      </c>
      <c r="G149" s="116">
        <f t="shared" si="2"/>
        <v>-4003506.2499999958</v>
      </c>
      <c r="H149" s="14"/>
      <c r="I149" s="30"/>
    </row>
    <row r="150" spans="1:9">
      <c r="A150" s="12">
        <v>44228</v>
      </c>
      <c r="B150" s="12"/>
      <c r="C150" s="12"/>
      <c r="D150" s="12"/>
      <c r="E150" s="63">
        <v>0</v>
      </c>
      <c r="F150" s="13">
        <v>67181.23</v>
      </c>
      <c r="G150" s="116">
        <f t="shared" si="2"/>
        <v>-3936325.0199999958</v>
      </c>
      <c r="H150" s="14"/>
      <c r="I150" s="30"/>
    </row>
    <row r="151" spans="1:9">
      <c r="A151" s="12">
        <v>44256</v>
      </c>
      <c r="B151" s="12"/>
      <c r="C151" s="12"/>
      <c r="D151" s="12"/>
      <c r="E151" s="63">
        <v>0</v>
      </c>
      <c r="F151" s="13">
        <v>67181.23</v>
      </c>
      <c r="G151" s="116">
        <f t="shared" si="2"/>
        <v>-3869143.7899999958</v>
      </c>
      <c r="H151" s="14"/>
      <c r="I151" s="30"/>
    </row>
    <row r="152" spans="1:9">
      <c r="A152" s="12">
        <v>44287</v>
      </c>
      <c r="B152" s="12"/>
      <c r="C152" s="12"/>
      <c r="D152" s="12"/>
      <c r="E152" s="63">
        <v>0</v>
      </c>
      <c r="F152" s="13">
        <v>67181.23</v>
      </c>
      <c r="G152" s="116">
        <f t="shared" si="2"/>
        <v>-3801962.5599999959</v>
      </c>
      <c r="H152" s="14"/>
      <c r="I152" s="30"/>
    </row>
    <row r="153" spans="1:9">
      <c r="A153" s="12">
        <v>44317</v>
      </c>
      <c r="B153" s="12"/>
      <c r="C153" s="12"/>
      <c r="D153" s="12"/>
      <c r="E153" s="63">
        <v>0</v>
      </c>
      <c r="F153" s="13">
        <v>67181.23</v>
      </c>
      <c r="G153" s="116">
        <f t="shared" si="2"/>
        <v>-3734781.3299999959</v>
      </c>
      <c r="H153" s="14"/>
      <c r="I153" s="30"/>
    </row>
    <row r="154" spans="1:9">
      <c r="A154" s="12">
        <v>44348</v>
      </c>
      <c r="B154" s="12"/>
      <c r="C154" s="12"/>
      <c r="D154" s="12"/>
      <c r="E154" s="63">
        <v>0</v>
      </c>
      <c r="F154" s="13">
        <v>67181.23</v>
      </c>
      <c r="G154" s="116">
        <f t="shared" si="2"/>
        <v>-3667600.0999999959</v>
      </c>
      <c r="H154" s="14"/>
      <c r="I154" s="30"/>
    </row>
    <row r="155" spans="1:9">
      <c r="A155" s="12">
        <v>44378</v>
      </c>
      <c r="B155" s="12"/>
      <c r="C155" s="12"/>
      <c r="D155" s="12"/>
      <c r="E155" s="63">
        <v>0</v>
      </c>
      <c r="F155" s="13">
        <v>67181.23</v>
      </c>
      <c r="G155" s="116">
        <f t="shared" si="2"/>
        <v>-3600418.8699999959</v>
      </c>
      <c r="H155" s="14"/>
      <c r="I155" s="30"/>
    </row>
    <row r="156" spans="1:9">
      <c r="A156" s="12">
        <v>44409</v>
      </c>
      <c r="B156" s="12"/>
      <c r="C156" s="12"/>
      <c r="D156" s="12"/>
      <c r="E156" s="63">
        <v>0</v>
      </c>
      <c r="F156" s="13">
        <v>67181.23</v>
      </c>
      <c r="G156" s="116">
        <f t="shared" si="2"/>
        <v>-3533237.6399999959</v>
      </c>
      <c r="H156" s="14"/>
      <c r="I156" s="30"/>
    </row>
    <row r="157" spans="1:9">
      <c r="A157" s="12">
        <v>44440</v>
      </c>
      <c r="B157" s="12"/>
      <c r="C157" s="12"/>
      <c r="D157" s="12"/>
      <c r="E157" s="63">
        <v>0</v>
      </c>
      <c r="F157" s="13">
        <v>67181.23</v>
      </c>
      <c r="G157" s="116">
        <f t="shared" si="2"/>
        <v>-3466056.409999996</v>
      </c>
      <c r="H157" s="14"/>
      <c r="I157" s="30"/>
    </row>
    <row r="158" spans="1:9">
      <c r="A158" s="12">
        <v>44470</v>
      </c>
      <c r="B158" s="12"/>
      <c r="C158" s="12"/>
      <c r="D158" s="12"/>
      <c r="E158" s="63">
        <v>0</v>
      </c>
      <c r="F158" s="13">
        <v>67181.23</v>
      </c>
      <c r="G158" s="116">
        <f t="shared" si="2"/>
        <v>-3398875.179999996</v>
      </c>
      <c r="H158" s="14"/>
      <c r="I158" s="30"/>
    </row>
    <row r="159" spans="1:9">
      <c r="A159" s="12">
        <v>44501</v>
      </c>
      <c r="B159" s="12"/>
      <c r="C159" s="12"/>
      <c r="D159" s="12"/>
      <c r="E159" s="63">
        <v>0</v>
      </c>
      <c r="F159" s="13">
        <v>67181.23</v>
      </c>
      <c r="G159" s="116">
        <f t="shared" si="2"/>
        <v>-3331693.949999996</v>
      </c>
      <c r="H159" s="14"/>
      <c r="I159" s="30"/>
    </row>
    <row r="160" spans="1:9">
      <c r="A160" s="12">
        <v>44531</v>
      </c>
      <c r="B160" s="12"/>
      <c r="C160" s="12"/>
      <c r="D160" s="12"/>
      <c r="E160" s="63">
        <v>0</v>
      </c>
      <c r="F160" s="13">
        <v>67181.23</v>
      </c>
      <c r="G160" s="116">
        <f t="shared" si="2"/>
        <v>-3264512.719999996</v>
      </c>
      <c r="H160" s="14"/>
      <c r="I160" s="30"/>
    </row>
    <row r="161" spans="1:9">
      <c r="A161" s="12">
        <v>44562</v>
      </c>
      <c r="B161" s="12"/>
      <c r="C161" s="12"/>
      <c r="D161" s="12"/>
      <c r="E161" s="63">
        <v>0</v>
      </c>
      <c r="F161" s="13">
        <v>67181.23</v>
      </c>
      <c r="G161" s="116">
        <f t="shared" si="2"/>
        <v>-3197331.489999996</v>
      </c>
      <c r="H161" s="14"/>
      <c r="I161" s="30"/>
    </row>
    <row r="162" spans="1:9">
      <c r="A162" s="12">
        <v>44593</v>
      </c>
      <c r="B162" s="12"/>
      <c r="C162" s="12"/>
      <c r="D162" s="12"/>
      <c r="E162" s="63">
        <v>0</v>
      </c>
      <c r="F162" s="13">
        <v>67181.23</v>
      </c>
      <c r="G162" s="116">
        <f t="shared" si="2"/>
        <v>-3130150.2599999961</v>
      </c>
      <c r="H162" s="14"/>
      <c r="I162" s="30"/>
    </row>
    <row r="163" spans="1:9">
      <c r="A163" s="12">
        <v>44621</v>
      </c>
      <c r="B163" s="12"/>
      <c r="C163" s="12"/>
      <c r="D163" s="12"/>
      <c r="E163" s="63">
        <v>0</v>
      </c>
      <c r="F163" s="13">
        <v>67181.23</v>
      </c>
      <c r="G163" s="116">
        <f t="shared" si="2"/>
        <v>-3062969.0299999961</v>
      </c>
      <c r="H163" s="14"/>
      <c r="I163" s="30"/>
    </row>
    <row r="164" spans="1:9">
      <c r="A164" s="12">
        <v>44652</v>
      </c>
      <c r="B164" s="12"/>
      <c r="C164" s="12"/>
      <c r="D164" s="12"/>
      <c r="E164" s="63">
        <v>0</v>
      </c>
      <c r="F164" s="13">
        <v>67181.23</v>
      </c>
      <c r="G164" s="116">
        <f t="shared" si="2"/>
        <v>-2995787.7999999961</v>
      </c>
      <c r="H164" s="14"/>
      <c r="I164" s="30"/>
    </row>
    <row r="165" spans="1:9">
      <c r="A165" s="12">
        <v>44682</v>
      </c>
      <c r="B165" s="12"/>
      <c r="C165" s="12"/>
      <c r="D165" s="12"/>
      <c r="E165" s="63">
        <v>0</v>
      </c>
      <c r="F165" s="13">
        <v>67181.23</v>
      </c>
      <c r="G165" s="116">
        <f t="shared" si="2"/>
        <v>-2928606.5699999961</v>
      </c>
      <c r="H165" s="14"/>
      <c r="I165" s="30"/>
    </row>
    <row r="166" spans="1:9">
      <c r="A166" s="12">
        <v>44713</v>
      </c>
      <c r="B166" s="12"/>
      <c r="C166" s="12"/>
      <c r="D166" s="12"/>
      <c r="E166" s="63">
        <v>0</v>
      </c>
      <c r="F166" s="13">
        <v>67181.23</v>
      </c>
      <c r="G166" s="116">
        <f t="shared" si="2"/>
        <v>-2861425.3399999961</v>
      </c>
      <c r="H166" s="14"/>
      <c r="I166" s="30"/>
    </row>
    <row r="167" spans="1:9">
      <c r="A167" s="12">
        <v>44743</v>
      </c>
      <c r="B167" s="12"/>
      <c r="C167" s="12"/>
      <c r="D167" s="12"/>
      <c r="E167" s="63">
        <v>0</v>
      </c>
      <c r="F167" s="13">
        <v>67181.23</v>
      </c>
      <c r="G167" s="116">
        <f t="shared" si="2"/>
        <v>-2794244.1099999961</v>
      </c>
      <c r="H167" s="14"/>
      <c r="I167" s="30"/>
    </row>
    <row r="168" spans="1:9">
      <c r="A168" s="12">
        <v>44774</v>
      </c>
      <c r="B168" s="12"/>
      <c r="C168" s="12"/>
      <c r="D168" s="12"/>
      <c r="E168" s="63">
        <v>0</v>
      </c>
      <c r="F168" s="13">
        <v>67181.23</v>
      </c>
      <c r="G168" s="116">
        <f t="shared" si="2"/>
        <v>-2727062.8799999962</v>
      </c>
      <c r="I168" s="30"/>
    </row>
    <row r="169" spans="1:9">
      <c r="A169" s="12">
        <v>44805</v>
      </c>
      <c r="B169" s="12"/>
      <c r="C169" s="12"/>
      <c r="D169" s="12"/>
      <c r="E169" s="63">
        <v>0</v>
      </c>
      <c r="F169" s="13">
        <v>67181.23</v>
      </c>
      <c r="G169" s="116">
        <f t="shared" si="2"/>
        <v>-2659881.6499999962</v>
      </c>
      <c r="I169" s="30"/>
    </row>
    <row r="170" spans="1:9">
      <c r="A170" s="12">
        <v>44835</v>
      </c>
      <c r="B170" s="12"/>
      <c r="C170" s="12"/>
      <c r="D170" s="12"/>
      <c r="E170" s="63">
        <v>0</v>
      </c>
      <c r="F170" s="13">
        <v>67181.23</v>
      </c>
      <c r="G170" s="116">
        <f t="shared" si="2"/>
        <v>-2592700.4199999962</v>
      </c>
      <c r="I170" s="30"/>
    </row>
    <row r="171" spans="1:9">
      <c r="A171" s="12">
        <v>44866</v>
      </c>
      <c r="B171" s="12"/>
      <c r="C171" s="12"/>
      <c r="D171" s="12"/>
      <c r="E171" s="63">
        <v>0</v>
      </c>
      <c r="F171" s="13">
        <v>67181.23</v>
      </c>
      <c r="G171" s="116">
        <f t="shared" si="2"/>
        <v>-2525519.1899999962</v>
      </c>
      <c r="I171" s="30"/>
    </row>
    <row r="172" spans="1:9">
      <c r="A172" s="12">
        <v>44896</v>
      </c>
      <c r="B172" s="12"/>
      <c r="C172" s="12"/>
      <c r="D172" s="12"/>
      <c r="E172" s="63">
        <v>0</v>
      </c>
      <c r="F172" s="13">
        <v>67181.23</v>
      </c>
      <c r="G172" s="116">
        <f t="shared" si="2"/>
        <v>-2458337.9599999962</v>
      </c>
      <c r="I172" s="30"/>
    </row>
    <row r="173" spans="1:9">
      <c r="A173" s="12">
        <v>44927</v>
      </c>
      <c r="B173" s="12"/>
      <c r="C173" s="12"/>
      <c r="D173" s="12"/>
      <c r="E173" s="63">
        <v>0</v>
      </c>
      <c r="F173" s="13">
        <v>67181.23</v>
      </c>
      <c r="G173" s="116">
        <f t="shared" si="2"/>
        <v>-2391156.7299999963</v>
      </c>
      <c r="I173" s="30"/>
    </row>
    <row r="174" spans="1:9">
      <c r="A174" s="12">
        <v>44958</v>
      </c>
      <c r="B174" s="12"/>
      <c r="C174" s="12"/>
      <c r="D174" s="12"/>
      <c r="E174" s="63">
        <v>0</v>
      </c>
      <c r="F174" s="13">
        <v>67181.23</v>
      </c>
      <c r="G174" s="116">
        <f t="shared" si="2"/>
        <v>-2323975.4999999963</v>
      </c>
      <c r="I174" s="30"/>
    </row>
    <row r="175" spans="1:9">
      <c r="A175" s="12">
        <v>44986</v>
      </c>
      <c r="B175" s="12"/>
      <c r="C175" s="12"/>
      <c r="D175" s="12"/>
      <c r="E175" s="63">
        <v>0</v>
      </c>
      <c r="F175" s="13">
        <v>67181.23</v>
      </c>
      <c r="G175" s="116">
        <f t="shared" si="2"/>
        <v>-2256794.2699999963</v>
      </c>
      <c r="I175" s="30"/>
    </row>
    <row r="176" spans="1:9">
      <c r="A176" s="12">
        <v>45017</v>
      </c>
      <c r="B176" s="12"/>
      <c r="C176" s="12"/>
      <c r="D176" s="12"/>
      <c r="E176" s="63">
        <v>0</v>
      </c>
      <c r="F176" s="13">
        <v>67181.23</v>
      </c>
      <c r="G176" s="116">
        <f t="shared" si="2"/>
        <v>-2189613.0399999963</v>
      </c>
      <c r="I176" s="30"/>
    </row>
    <row r="177" spans="1:9">
      <c r="A177" s="12">
        <v>45047</v>
      </c>
      <c r="B177" s="12"/>
      <c r="C177" s="12"/>
      <c r="D177" s="12"/>
      <c r="E177" s="63">
        <v>0</v>
      </c>
      <c r="F177" s="13">
        <v>67181.23</v>
      </c>
      <c r="G177" s="116">
        <f t="shared" si="2"/>
        <v>-2122431.8099999963</v>
      </c>
      <c r="I177" s="30"/>
    </row>
    <row r="178" spans="1:9">
      <c r="A178" s="12">
        <v>45078</v>
      </c>
      <c r="B178" s="12"/>
      <c r="C178" s="12"/>
      <c r="D178" s="12"/>
      <c r="E178" s="63">
        <v>0</v>
      </c>
      <c r="F178" s="13">
        <v>67181.23</v>
      </c>
      <c r="G178" s="116">
        <f t="shared" si="2"/>
        <v>-2055250.5799999963</v>
      </c>
      <c r="I178" s="30"/>
    </row>
    <row r="179" spans="1:9">
      <c r="A179" s="12">
        <v>45108</v>
      </c>
      <c r="B179" s="12"/>
      <c r="C179" s="12"/>
      <c r="D179" s="12"/>
      <c r="E179" s="63">
        <v>0</v>
      </c>
      <c r="F179" s="13">
        <v>67181.23</v>
      </c>
      <c r="G179" s="116">
        <f t="shared" si="2"/>
        <v>-1988069.3499999964</v>
      </c>
      <c r="I179" s="30"/>
    </row>
    <row r="180" spans="1:9">
      <c r="A180" s="12">
        <v>45139</v>
      </c>
      <c r="B180" s="12"/>
      <c r="C180" s="12"/>
      <c r="D180" s="12"/>
      <c r="E180" s="63">
        <v>0</v>
      </c>
      <c r="F180" s="13">
        <v>67181.23</v>
      </c>
      <c r="G180" s="116">
        <f t="shared" si="2"/>
        <v>-1920888.1199999964</v>
      </c>
      <c r="I180" s="30"/>
    </row>
    <row r="181" spans="1:9">
      <c r="A181" s="12">
        <v>45170</v>
      </c>
      <c r="B181" s="12"/>
      <c r="C181" s="12"/>
      <c r="D181" s="12"/>
      <c r="E181" s="63">
        <v>0</v>
      </c>
      <c r="F181" s="13">
        <v>67181.23</v>
      </c>
      <c r="G181" s="116">
        <f t="shared" si="2"/>
        <v>-1853706.8899999964</v>
      </c>
      <c r="I181" s="30"/>
    </row>
    <row r="182" spans="1:9">
      <c r="A182" s="12">
        <v>45200</v>
      </c>
      <c r="B182" s="12"/>
      <c r="C182" s="12"/>
      <c r="D182" s="12"/>
      <c r="E182" s="63">
        <v>0</v>
      </c>
      <c r="F182" s="13">
        <v>67181.23</v>
      </c>
      <c r="G182" s="116">
        <f t="shared" si="2"/>
        <v>-1786525.6599999964</v>
      </c>
      <c r="I182" s="30"/>
    </row>
    <row r="183" spans="1:9" ht="13.8" thickBot="1">
      <c r="A183" s="12">
        <v>45231</v>
      </c>
      <c r="B183" s="12"/>
      <c r="C183" s="12"/>
      <c r="D183" s="12"/>
      <c r="E183" s="63">
        <v>0</v>
      </c>
      <c r="F183" s="13">
        <v>67181.23</v>
      </c>
      <c r="G183" s="116">
        <f t="shared" si="2"/>
        <v>-1719344.4299999964</v>
      </c>
      <c r="I183" s="30"/>
    </row>
    <row r="184" spans="1:9" ht="13.8" thickBot="1">
      <c r="A184" s="120">
        <v>45261</v>
      </c>
      <c r="B184" s="120"/>
      <c r="C184" s="120"/>
      <c r="D184" s="120"/>
      <c r="E184" s="112">
        <v>0</v>
      </c>
      <c r="F184" s="36">
        <v>67181.23</v>
      </c>
      <c r="G184" s="117">
        <f t="shared" si="2"/>
        <v>-1652163.1999999965</v>
      </c>
      <c r="H184" s="107" t="s">
        <v>26</v>
      </c>
      <c r="I184" s="30"/>
    </row>
    <row r="185" spans="1:9">
      <c r="A185" s="12">
        <v>45292</v>
      </c>
      <c r="B185" s="120"/>
      <c r="C185" s="120"/>
      <c r="D185" s="120"/>
      <c r="E185" s="112"/>
      <c r="F185" s="13">
        <v>67181.23</v>
      </c>
      <c r="G185" s="116">
        <f t="shared" si="2"/>
        <v>-1584981.9699999965</v>
      </c>
      <c r="H185" s="133"/>
      <c r="I185" s="30"/>
    </row>
    <row r="186" spans="1:9">
      <c r="A186" s="12">
        <v>45323</v>
      </c>
      <c r="B186" s="120"/>
      <c r="C186" s="120"/>
      <c r="D186" s="120"/>
      <c r="E186" s="112"/>
      <c r="F186" s="13">
        <v>67181.23</v>
      </c>
      <c r="G186" s="116">
        <f t="shared" si="2"/>
        <v>-1517800.7399999965</v>
      </c>
      <c r="H186" s="133"/>
      <c r="I186" s="30"/>
    </row>
    <row r="187" spans="1:9">
      <c r="A187" s="120">
        <v>45352</v>
      </c>
      <c r="B187" s="120"/>
      <c r="C187" s="120"/>
      <c r="D187" s="120"/>
      <c r="E187" s="112"/>
      <c r="F187" s="36">
        <v>67181.23</v>
      </c>
      <c r="G187" s="117">
        <f t="shared" si="2"/>
        <v>-1450619.5099999965</v>
      </c>
      <c r="H187" s="133"/>
      <c r="I187" s="30"/>
    </row>
    <row r="188" spans="1:9">
      <c r="A188" s="12"/>
      <c r="B188" s="12"/>
      <c r="C188" s="12"/>
      <c r="D188" s="12"/>
      <c r="E188" s="63"/>
      <c r="F188" s="13"/>
      <c r="G188" s="116"/>
      <c r="I188" s="30"/>
    </row>
    <row r="189" spans="1:9">
      <c r="A189" s="12"/>
      <c r="B189" s="12"/>
      <c r="C189" s="12"/>
      <c r="D189" s="12"/>
      <c r="E189" s="63"/>
      <c r="F189" s="13"/>
      <c r="G189" s="116"/>
      <c r="I189" s="30"/>
    </row>
    <row r="190" spans="1:9" ht="15">
      <c r="A190" s="68" t="s">
        <v>114</v>
      </c>
      <c r="B190" s="68"/>
      <c r="C190" s="68"/>
      <c r="D190" s="68"/>
      <c r="H190" s="30"/>
    </row>
    <row r="191" spans="1:9">
      <c r="A191" s="68" t="s">
        <v>112</v>
      </c>
    </row>
    <row r="192" spans="1:9" ht="15">
      <c r="A192" s="68" t="s">
        <v>115</v>
      </c>
    </row>
  </sheetData>
  <pageMargins left="0.7" right="0.7" top="0.75" bottom="0.75" header="0.3" footer="0.3"/>
  <pageSetup scale="73" firstPageNumber="15" fitToHeight="0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B5CA-64DE-4428-9C9D-199D617A128A}">
  <sheetPr>
    <tabColor rgb="FFFFFF00"/>
    <pageSetUpPr fitToPage="1"/>
  </sheetPr>
  <dimension ref="A1:K72"/>
  <sheetViews>
    <sheetView view="pageLayout" zoomScaleNormal="100" workbookViewId="0"/>
  </sheetViews>
  <sheetFormatPr defaultRowHeight="14.4"/>
  <cols>
    <col min="1" max="1" width="24.5546875" customWidth="1"/>
    <col min="2" max="2" width="29.6640625" bestFit="1" customWidth="1"/>
    <col min="3" max="3" width="27.6640625" bestFit="1" customWidth="1"/>
    <col min="4" max="4" width="12.109375" bestFit="1" customWidth="1"/>
    <col min="5" max="5" width="14.77734375" bestFit="1" customWidth="1"/>
    <col min="6" max="6" width="19.5546875" bestFit="1" customWidth="1"/>
    <col min="10" max="10" width="13.21875" bestFit="1" customWidth="1"/>
    <col min="11" max="11" width="11.6640625" bestFit="1" customWidth="1"/>
  </cols>
  <sheetData>
    <row r="1" spans="1:11">
      <c r="A1" s="66" t="s">
        <v>46</v>
      </c>
      <c r="B1" s="51"/>
      <c r="C1" s="49"/>
      <c r="D1" s="49"/>
      <c r="E1" s="49"/>
    </row>
    <row r="2" spans="1:11">
      <c r="A2" s="66" t="s">
        <v>0</v>
      </c>
      <c r="B2" s="52"/>
      <c r="C2" s="52"/>
      <c r="D2" s="52"/>
      <c r="E2" s="52"/>
    </row>
    <row r="3" spans="1:11">
      <c r="A3" s="66" t="s">
        <v>131</v>
      </c>
      <c r="B3" s="51"/>
      <c r="C3" s="49"/>
      <c r="D3" s="49"/>
      <c r="E3" s="49"/>
    </row>
    <row r="4" spans="1:11">
      <c r="A4" s="66" t="s">
        <v>108</v>
      </c>
      <c r="B4" s="51"/>
      <c r="C4" s="49"/>
      <c r="D4" s="49"/>
      <c r="E4" s="49"/>
    </row>
    <row r="5" spans="1:11" ht="29.4" thickBot="1">
      <c r="A5" s="134" t="s">
        <v>48</v>
      </c>
      <c r="B5" s="110" t="s">
        <v>105</v>
      </c>
      <c r="C5" s="110" t="s">
        <v>104</v>
      </c>
      <c r="D5" s="111" t="s">
        <v>106</v>
      </c>
      <c r="E5" s="110" t="s">
        <v>107</v>
      </c>
    </row>
    <row r="6" spans="1:11" ht="15" thickBot="1">
      <c r="A6" s="12">
        <v>43465</v>
      </c>
      <c r="B6" s="100"/>
      <c r="C6" s="100"/>
      <c r="D6" s="100"/>
      <c r="E6" s="13">
        <v>-60642125.619999997</v>
      </c>
      <c r="F6" s="107" t="s">
        <v>75</v>
      </c>
    </row>
    <row r="7" spans="1:11">
      <c r="A7" s="12">
        <v>43496</v>
      </c>
      <c r="B7" s="100">
        <v>-805060.88</v>
      </c>
      <c r="C7" s="100">
        <v>0</v>
      </c>
      <c r="D7" s="100"/>
      <c r="E7" s="13">
        <f>+E6+B7+C7+D7</f>
        <v>-61447186.5</v>
      </c>
      <c r="J7" s="67"/>
      <c r="K7" s="21"/>
    </row>
    <row r="8" spans="1:11">
      <c r="A8" s="12">
        <v>43497</v>
      </c>
      <c r="B8" s="100">
        <v>-782363.64</v>
      </c>
      <c r="C8" s="100">
        <v>0</v>
      </c>
      <c r="D8" s="100"/>
      <c r="E8" s="13">
        <f t="shared" ref="E8:E69" si="0">+E7+B8+C8+D8</f>
        <v>-62229550.140000001</v>
      </c>
      <c r="J8" s="67"/>
      <c r="K8" s="21"/>
    </row>
    <row r="9" spans="1:11">
      <c r="A9" s="12">
        <v>43525</v>
      </c>
      <c r="B9" s="100">
        <v>-855819.89</v>
      </c>
      <c r="C9" s="100">
        <v>0</v>
      </c>
      <c r="D9" s="100"/>
      <c r="E9" s="13">
        <f t="shared" si="0"/>
        <v>-63085370.030000001</v>
      </c>
      <c r="J9" s="67"/>
      <c r="K9" s="21"/>
    </row>
    <row r="10" spans="1:11">
      <c r="A10" s="12">
        <v>43556</v>
      </c>
      <c r="B10" s="100">
        <v>-734635.94</v>
      </c>
      <c r="C10" s="100">
        <v>0</v>
      </c>
      <c r="D10" s="100"/>
      <c r="E10" s="13">
        <f t="shared" si="0"/>
        <v>-63820005.969999999</v>
      </c>
      <c r="J10" s="67"/>
      <c r="K10" s="21"/>
    </row>
    <row r="11" spans="1:11">
      <c r="A11" s="12">
        <v>43586</v>
      </c>
      <c r="B11" s="100">
        <v>-1327463.02</v>
      </c>
      <c r="C11" s="100">
        <v>0</v>
      </c>
      <c r="D11" s="100"/>
      <c r="E11" s="13">
        <f t="shared" si="0"/>
        <v>-65147468.990000002</v>
      </c>
      <c r="J11" s="67"/>
      <c r="K11" s="21"/>
    </row>
    <row r="12" spans="1:11">
      <c r="A12" s="12">
        <v>43617</v>
      </c>
      <c r="B12" s="100">
        <v>-1749987.77</v>
      </c>
      <c r="C12" s="100">
        <v>0</v>
      </c>
      <c r="D12" s="100"/>
      <c r="E12" s="13">
        <f t="shared" si="0"/>
        <v>-66897456.760000005</v>
      </c>
      <c r="J12" s="67"/>
      <c r="K12" s="21"/>
    </row>
    <row r="13" spans="1:11">
      <c r="A13" s="12">
        <v>43647</v>
      </c>
      <c r="B13" s="100">
        <v>-945139.45</v>
      </c>
      <c r="C13" s="100">
        <v>0</v>
      </c>
      <c r="D13" s="100"/>
      <c r="E13" s="13">
        <f t="shared" si="0"/>
        <v>-67842596.210000008</v>
      </c>
      <c r="J13" s="67"/>
      <c r="K13" s="21"/>
    </row>
    <row r="14" spans="1:11">
      <c r="A14" s="12">
        <v>43678</v>
      </c>
      <c r="B14" s="100">
        <v>-1201650.3</v>
      </c>
      <c r="C14" s="100">
        <v>0</v>
      </c>
      <c r="D14" s="100"/>
      <c r="E14" s="13">
        <f t="shared" si="0"/>
        <v>-69044246.510000005</v>
      </c>
      <c r="J14" s="67"/>
      <c r="K14" s="21"/>
    </row>
    <row r="15" spans="1:11">
      <c r="A15" s="12">
        <v>43709</v>
      </c>
      <c r="B15" s="100">
        <v>-1511125.8</v>
      </c>
      <c r="C15" s="100">
        <v>0</v>
      </c>
      <c r="D15" s="100"/>
      <c r="E15" s="13">
        <f t="shared" si="0"/>
        <v>-70555372.310000002</v>
      </c>
      <c r="J15" s="67"/>
      <c r="K15" s="21"/>
    </row>
    <row r="16" spans="1:11">
      <c r="A16" s="12">
        <v>43739</v>
      </c>
      <c r="B16" s="100">
        <v>-996149.66</v>
      </c>
      <c r="C16" s="100">
        <v>0</v>
      </c>
      <c r="D16" s="100"/>
      <c r="E16" s="13">
        <f t="shared" si="0"/>
        <v>-71551521.969999999</v>
      </c>
      <c r="J16" s="67"/>
      <c r="K16" s="21"/>
    </row>
    <row r="17" spans="1:11">
      <c r="A17" s="12">
        <v>43770</v>
      </c>
      <c r="B17" s="100">
        <v>-1113945.8</v>
      </c>
      <c r="C17" s="100">
        <v>0</v>
      </c>
      <c r="D17" s="100"/>
      <c r="E17" s="13">
        <f t="shared" si="0"/>
        <v>-72665467.769999996</v>
      </c>
      <c r="I17" s="50"/>
      <c r="J17" s="67"/>
      <c r="K17" s="21"/>
    </row>
    <row r="18" spans="1:11">
      <c r="A18" s="12">
        <v>43800</v>
      </c>
      <c r="B18" s="100">
        <v>-798419.99</v>
      </c>
      <c r="C18" s="100">
        <v>0</v>
      </c>
      <c r="D18" s="100"/>
      <c r="E18" s="13">
        <f t="shared" si="0"/>
        <v>-73463887.75999999</v>
      </c>
      <c r="J18" s="67"/>
      <c r="K18" s="21"/>
    </row>
    <row r="19" spans="1:11">
      <c r="A19" s="12">
        <v>43831</v>
      </c>
      <c r="B19" s="100">
        <v>-2114133.52</v>
      </c>
      <c r="C19" s="100">
        <v>0</v>
      </c>
      <c r="D19" s="100"/>
      <c r="E19" s="13">
        <f t="shared" si="0"/>
        <v>-75578021.279999986</v>
      </c>
      <c r="J19" s="67"/>
      <c r="K19" s="21"/>
    </row>
    <row r="20" spans="1:11">
      <c r="A20" s="12">
        <v>43862</v>
      </c>
      <c r="B20" s="100">
        <v>-2446880.65</v>
      </c>
      <c r="C20" s="100">
        <v>0</v>
      </c>
      <c r="D20" s="100"/>
      <c r="E20" s="13">
        <f t="shared" si="0"/>
        <v>-78024901.929999992</v>
      </c>
      <c r="J20" s="67"/>
      <c r="K20" s="21"/>
    </row>
    <row r="21" spans="1:11">
      <c r="A21" s="12">
        <v>43891</v>
      </c>
      <c r="B21" s="100">
        <v>-2417369.4900000002</v>
      </c>
      <c r="C21" s="100">
        <v>0</v>
      </c>
      <c r="D21" s="100"/>
      <c r="E21" s="13">
        <f t="shared" si="0"/>
        <v>-80442271.419999987</v>
      </c>
      <c r="J21" s="67"/>
      <c r="K21" s="21"/>
    </row>
    <row r="22" spans="1:11">
      <c r="A22" s="12">
        <v>43943</v>
      </c>
      <c r="B22" s="100">
        <v>-1948448.51</v>
      </c>
      <c r="C22" s="100">
        <v>269520.56</v>
      </c>
      <c r="D22" s="100"/>
      <c r="E22" s="13">
        <f t="shared" si="0"/>
        <v>-82121199.36999999</v>
      </c>
      <c r="J22" s="67"/>
      <c r="K22" s="21"/>
    </row>
    <row r="23" spans="1:11">
      <c r="A23" s="12">
        <v>43952</v>
      </c>
      <c r="B23" s="100">
        <v>-1278062.74</v>
      </c>
      <c r="C23" s="100">
        <v>1010702.1</v>
      </c>
      <c r="D23" s="100"/>
      <c r="E23" s="13">
        <f t="shared" si="0"/>
        <v>-82388560.00999999</v>
      </c>
      <c r="J23" s="67"/>
      <c r="K23" s="21"/>
    </row>
    <row r="24" spans="1:11">
      <c r="A24" s="12">
        <v>43983</v>
      </c>
      <c r="B24" s="100">
        <v>-1574297.95</v>
      </c>
      <c r="C24" s="100">
        <v>1010702.1</v>
      </c>
      <c r="D24" s="100"/>
      <c r="E24" s="13">
        <f t="shared" si="0"/>
        <v>-82952155.859999999</v>
      </c>
      <c r="J24" s="67"/>
      <c r="K24" s="21"/>
    </row>
    <row r="25" spans="1:11">
      <c r="A25" s="12">
        <v>44013</v>
      </c>
      <c r="B25" s="100">
        <v>-1168084.8</v>
      </c>
      <c r="C25" s="100">
        <v>1010702.1</v>
      </c>
      <c r="D25" s="100"/>
      <c r="E25" s="13">
        <f t="shared" si="0"/>
        <v>-83109538.560000002</v>
      </c>
      <c r="J25" s="67"/>
      <c r="K25" s="21"/>
    </row>
    <row r="26" spans="1:11">
      <c r="A26" s="12">
        <v>44044</v>
      </c>
      <c r="B26" s="100">
        <v>-1333753.77</v>
      </c>
      <c r="C26" s="100">
        <v>1010702.1</v>
      </c>
      <c r="D26" s="100"/>
      <c r="E26" s="13">
        <f t="shared" si="0"/>
        <v>-83432590.230000004</v>
      </c>
      <c r="J26" s="67"/>
      <c r="K26" s="21"/>
    </row>
    <row r="27" spans="1:11">
      <c r="A27" s="12">
        <v>44075</v>
      </c>
      <c r="B27" s="100">
        <v>-1114095.71</v>
      </c>
      <c r="C27" s="100">
        <v>1010702.1</v>
      </c>
      <c r="D27" s="100"/>
      <c r="E27" s="13">
        <f t="shared" si="0"/>
        <v>-83535983.840000004</v>
      </c>
      <c r="J27" s="67"/>
      <c r="K27" s="21"/>
    </row>
    <row r="28" spans="1:11">
      <c r="A28" s="12">
        <v>44105</v>
      </c>
      <c r="B28" s="100">
        <v>-1260299.74</v>
      </c>
      <c r="C28" s="100">
        <v>1010702.1</v>
      </c>
      <c r="D28" s="100"/>
      <c r="E28" s="13">
        <f t="shared" si="0"/>
        <v>-83785581.480000004</v>
      </c>
      <c r="J28" s="67"/>
      <c r="K28" s="21"/>
    </row>
    <row r="29" spans="1:11">
      <c r="A29" s="12">
        <v>44136</v>
      </c>
      <c r="B29" s="100">
        <v>-1207073.77</v>
      </c>
      <c r="C29" s="100">
        <v>1010702.1</v>
      </c>
      <c r="D29" s="100"/>
      <c r="E29" s="13">
        <f t="shared" si="0"/>
        <v>-83981953.150000006</v>
      </c>
      <c r="J29" s="67"/>
      <c r="K29" s="21"/>
    </row>
    <row r="30" spans="1:11">
      <c r="A30" s="12">
        <v>44166</v>
      </c>
      <c r="B30" s="100">
        <v>-1300994.6100000001</v>
      </c>
      <c r="C30" s="100">
        <v>1010702.1</v>
      </c>
      <c r="D30" s="100"/>
      <c r="E30" s="13">
        <f t="shared" si="0"/>
        <v>-84272245.660000011</v>
      </c>
      <c r="J30" s="67"/>
      <c r="K30" s="21"/>
    </row>
    <row r="31" spans="1:11">
      <c r="A31" s="12">
        <v>44197</v>
      </c>
      <c r="B31" s="100">
        <v>-1546570.8</v>
      </c>
      <c r="C31" s="100">
        <v>1010702.1</v>
      </c>
      <c r="D31" s="100"/>
      <c r="E31" s="13">
        <f t="shared" si="0"/>
        <v>-84808114.360000014</v>
      </c>
      <c r="J31" s="67"/>
      <c r="K31" s="21"/>
    </row>
    <row r="32" spans="1:11">
      <c r="A32" s="12">
        <v>44228</v>
      </c>
      <c r="B32" s="100">
        <v>-1663082.61</v>
      </c>
      <c r="C32" s="100">
        <v>1010702.1</v>
      </c>
      <c r="D32" s="100"/>
      <c r="E32" s="13">
        <f t="shared" si="0"/>
        <v>-85460494.87000002</v>
      </c>
      <c r="J32" s="67"/>
      <c r="K32" s="21"/>
    </row>
    <row r="33" spans="1:11">
      <c r="A33" s="12">
        <v>44256</v>
      </c>
      <c r="B33" s="100">
        <v>-1839844.65</v>
      </c>
      <c r="C33" s="100">
        <v>1010702.1</v>
      </c>
      <c r="D33" s="100"/>
      <c r="E33" s="13">
        <f t="shared" si="0"/>
        <v>-86289637.420000032</v>
      </c>
      <c r="J33" s="67"/>
      <c r="K33" s="21"/>
    </row>
    <row r="34" spans="1:11">
      <c r="A34" s="12">
        <v>44287</v>
      </c>
      <c r="B34" s="100">
        <v>-1649287.31</v>
      </c>
      <c r="C34" s="100">
        <v>1010702.1</v>
      </c>
      <c r="D34" s="100"/>
      <c r="E34" s="13">
        <f t="shared" si="0"/>
        <v>-86928222.63000004</v>
      </c>
      <c r="J34" s="67"/>
      <c r="K34" s="21"/>
    </row>
    <row r="35" spans="1:11">
      <c r="A35" s="12">
        <v>44317</v>
      </c>
      <c r="B35" s="100">
        <v>-1593425.56</v>
      </c>
      <c r="C35" s="100">
        <v>1010702.1</v>
      </c>
      <c r="D35" s="100"/>
      <c r="E35" s="13">
        <f t="shared" si="0"/>
        <v>-87510946.090000048</v>
      </c>
      <c r="J35" s="67"/>
      <c r="K35" s="21"/>
    </row>
    <row r="36" spans="1:11">
      <c r="A36" s="12">
        <v>44348</v>
      </c>
      <c r="B36" s="100">
        <v>-1582186.24</v>
      </c>
      <c r="C36" s="100">
        <v>1010702.1</v>
      </c>
      <c r="D36" s="100"/>
      <c r="E36" s="13">
        <f t="shared" si="0"/>
        <v>-88082430.230000049</v>
      </c>
      <c r="J36" s="67"/>
      <c r="K36" s="21"/>
    </row>
    <row r="37" spans="1:11">
      <c r="A37" s="12">
        <v>44378</v>
      </c>
      <c r="B37" s="100">
        <v>-1599852.13</v>
      </c>
      <c r="C37" s="100">
        <v>1010702.1</v>
      </c>
      <c r="D37" s="100"/>
      <c r="E37" s="13">
        <f t="shared" si="0"/>
        <v>-88671580.26000005</v>
      </c>
      <c r="J37" s="67"/>
      <c r="K37" s="21"/>
    </row>
    <row r="38" spans="1:11">
      <c r="A38" s="12">
        <v>44409</v>
      </c>
      <c r="B38" s="100">
        <v>-1567588.42</v>
      </c>
      <c r="C38" s="100">
        <v>1010702.1</v>
      </c>
      <c r="D38" s="100"/>
      <c r="E38" s="13">
        <f t="shared" si="0"/>
        <v>-89228466.580000058</v>
      </c>
      <c r="J38" s="67"/>
      <c r="K38" s="21"/>
    </row>
    <row r="39" spans="1:11">
      <c r="A39" s="12">
        <v>44440</v>
      </c>
      <c r="B39" s="100">
        <v>5953420.4800000004</v>
      </c>
      <c r="C39" s="100">
        <v>1010702.1</v>
      </c>
      <c r="D39" s="100"/>
      <c r="E39" s="13">
        <f t="shared" si="0"/>
        <v>-82264344.00000006</v>
      </c>
      <c r="J39" s="67"/>
      <c r="K39" s="21"/>
    </row>
    <row r="40" spans="1:11">
      <c r="A40" s="12">
        <v>44470</v>
      </c>
      <c r="B40" s="100">
        <v>-1865229.27</v>
      </c>
      <c r="C40" s="100">
        <v>1010702.1</v>
      </c>
      <c r="D40" s="100"/>
      <c r="E40" s="13">
        <f t="shared" si="0"/>
        <v>-83118871.170000061</v>
      </c>
      <c r="J40" s="67"/>
      <c r="K40" s="21"/>
    </row>
    <row r="41" spans="1:11">
      <c r="A41" s="12">
        <v>44501</v>
      </c>
      <c r="B41" s="100">
        <v>-1753481.4</v>
      </c>
      <c r="C41" s="100">
        <v>1010702.1</v>
      </c>
      <c r="D41" s="100"/>
      <c r="E41" s="13">
        <f t="shared" si="0"/>
        <v>-83861650.470000073</v>
      </c>
      <c r="J41" s="67"/>
      <c r="K41" s="21"/>
    </row>
    <row r="42" spans="1:11">
      <c r="A42" s="12">
        <v>44531</v>
      </c>
      <c r="B42" s="100">
        <v>1588905.34</v>
      </c>
      <c r="C42" s="100">
        <v>1010702.1</v>
      </c>
      <c r="D42" s="100"/>
      <c r="E42" s="13">
        <f t="shared" si="0"/>
        <v>-81262043.030000076</v>
      </c>
      <c r="J42" s="67"/>
      <c r="K42" s="21"/>
    </row>
    <row r="43" spans="1:11">
      <c r="A43" s="12">
        <v>44562</v>
      </c>
      <c r="B43" s="100">
        <v>-1866927.21</v>
      </c>
      <c r="C43" s="100">
        <v>1010702.1</v>
      </c>
      <c r="D43" s="100"/>
      <c r="E43" s="13">
        <f t="shared" si="0"/>
        <v>-82118268.140000075</v>
      </c>
      <c r="J43" s="67"/>
      <c r="K43" s="21"/>
    </row>
    <row r="44" spans="1:11">
      <c r="A44" s="12">
        <v>44593</v>
      </c>
      <c r="B44" s="100">
        <v>-1849863.83</v>
      </c>
      <c r="C44" s="100">
        <v>1010702.1</v>
      </c>
      <c r="D44" s="100"/>
      <c r="E44" s="13">
        <f t="shared" si="0"/>
        <v>-82957429.870000079</v>
      </c>
      <c r="J44" s="67"/>
      <c r="K44" s="21"/>
    </row>
    <row r="45" spans="1:11">
      <c r="A45" s="12">
        <v>44621</v>
      </c>
      <c r="B45" s="100">
        <v>-1997569.29</v>
      </c>
      <c r="C45" s="100">
        <v>1010702.1</v>
      </c>
      <c r="D45" s="100"/>
      <c r="E45" s="13">
        <f t="shared" si="0"/>
        <v>-83944297.060000092</v>
      </c>
      <c r="J45" s="67"/>
      <c r="K45" s="21"/>
    </row>
    <row r="46" spans="1:11">
      <c r="A46" s="12">
        <v>44652</v>
      </c>
      <c r="B46" s="100">
        <v>-1752196.12</v>
      </c>
      <c r="C46" s="100">
        <v>1010702.1</v>
      </c>
      <c r="D46" s="100"/>
      <c r="E46" s="13">
        <f t="shared" si="0"/>
        <v>-84685791.080000103</v>
      </c>
      <c r="J46" s="67"/>
      <c r="K46" s="21"/>
    </row>
    <row r="47" spans="1:11">
      <c r="A47" s="12">
        <v>44682</v>
      </c>
      <c r="B47" s="100">
        <v>-1832447.91</v>
      </c>
      <c r="C47" s="100">
        <v>1010702.1</v>
      </c>
      <c r="D47" s="100"/>
      <c r="E47" s="13">
        <f t="shared" si="0"/>
        <v>-85507536.890000105</v>
      </c>
      <c r="J47" s="67"/>
      <c r="K47" s="21"/>
    </row>
    <row r="48" spans="1:11">
      <c r="A48" s="12">
        <v>44713</v>
      </c>
      <c r="B48" s="100">
        <v>4350856.88</v>
      </c>
      <c r="C48" s="100">
        <v>1010702.1</v>
      </c>
      <c r="D48" s="100"/>
      <c r="E48" s="13">
        <f t="shared" si="0"/>
        <v>-80145977.910000116</v>
      </c>
      <c r="J48" s="67"/>
      <c r="K48" s="21"/>
    </row>
    <row r="49" spans="1:11">
      <c r="A49" s="12">
        <v>44743</v>
      </c>
      <c r="B49" s="100">
        <v>-534951.12</v>
      </c>
      <c r="C49" s="100">
        <v>1010702.1</v>
      </c>
      <c r="D49" s="100"/>
      <c r="E49" s="13">
        <f t="shared" si="0"/>
        <v>-79670226.930000126</v>
      </c>
      <c r="J49" s="67"/>
      <c r="K49" s="21"/>
    </row>
    <row r="50" spans="1:11">
      <c r="A50" s="12">
        <v>44774</v>
      </c>
      <c r="B50" s="100">
        <v>-546285.93999999994</v>
      </c>
      <c r="C50" s="100">
        <v>1010702.1</v>
      </c>
      <c r="D50" s="100"/>
      <c r="E50" s="13">
        <f t="shared" si="0"/>
        <v>-79205810.77000013</v>
      </c>
      <c r="J50" s="67"/>
      <c r="K50" s="21"/>
    </row>
    <row r="51" spans="1:11">
      <c r="A51" s="12">
        <v>44805</v>
      </c>
      <c r="B51" s="100">
        <v>625877.87</v>
      </c>
      <c r="C51" s="100">
        <v>1010702.1</v>
      </c>
      <c r="D51" s="100"/>
      <c r="E51" s="13">
        <f t="shared" si="0"/>
        <v>-77569230.800000131</v>
      </c>
      <c r="J51" s="67"/>
      <c r="K51" s="21"/>
    </row>
    <row r="52" spans="1:11">
      <c r="A52" s="12">
        <v>44835</v>
      </c>
      <c r="B52" s="100">
        <v>-42582.95</v>
      </c>
      <c r="C52" s="100">
        <v>1010702.1</v>
      </c>
      <c r="D52" s="100"/>
      <c r="E52" s="13">
        <f t="shared" si="0"/>
        <v>-76601111.65000014</v>
      </c>
      <c r="J52" s="67"/>
      <c r="K52" s="21"/>
    </row>
    <row r="53" spans="1:11">
      <c r="A53" s="12">
        <v>44866</v>
      </c>
      <c r="B53" s="100">
        <v>202781.88</v>
      </c>
      <c r="C53" s="100">
        <v>1010702.1</v>
      </c>
      <c r="D53" s="100"/>
      <c r="E53" s="13">
        <f t="shared" si="0"/>
        <v>-75387627.670000151</v>
      </c>
      <c r="J53" s="67"/>
      <c r="K53" s="21"/>
    </row>
    <row r="54" spans="1:11">
      <c r="A54" s="12">
        <v>44896</v>
      </c>
      <c r="B54" s="100">
        <v>8664880.5299999993</v>
      </c>
      <c r="C54" s="100">
        <v>1010702.1</v>
      </c>
      <c r="D54" s="100">
        <v>478294.31</v>
      </c>
      <c r="E54" s="13">
        <f t="shared" si="0"/>
        <v>-65233750.730000146</v>
      </c>
      <c r="J54" s="67"/>
      <c r="K54" s="21"/>
    </row>
    <row r="55" spans="1:11">
      <c r="A55" s="12">
        <v>44927</v>
      </c>
      <c r="B55" s="100">
        <v>-651168.9</v>
      </c>
      <c r="C55" s="100">
        <v>1010702.1</v>
      </c>
      <c r="D55" s="100">
        <v>-478294.31</v>
      </c>
      <c r="E55" s="13">
        <f t="shared" si="0"/>
        <v>-65352511.840000145</v>
      </c>
      <c r="J55" s="67"/>
      <c r="K55" s="21"/>
    </row>
    <row r="56" spans="1:11">
      <c r="A56" s="12">
        <v>44958</v>
      </c>
      <c r="B56" s="100">
        <v>-1337937.6499999999</v>
      </c>
      <c r="C56" s="100">
        <v>1010702.1</v>
      </c>
      <c r="D56" s="100"/>
      <c r="E56" s="13">
        <f t="shared" si="0"/>
        <v>-65679747.390000142</v>
      </c>
      <c r="J56" s="67"/>
      <c r="K56" s="21"/>
    </row>
    <row r="57" spans="1:11">
      <c r="A57" s="12">
        <v>44986</v>
      </c>
      <c r="B57" s="100">
        <v>-1872958.39</v>
      </c>
      <c r="C57" s="100">
        <v>1010702.1</v>
      </c>
      <c r="D57" s="100"/>
      <c r="E57" s="13">
        <f t="shared" si="0"/>
        <v>-66542003.680000134</v>
      </c>
      <c r="J57" s="67"/>
      <c r="K57" s="21"/>
    </row>
    <row r="58" spans="1:11">
      <c r="A58" s="12">
        <v>45017</v>
      </c>
      <c r="B58" s="100">
        <v>-1333483.79</v>
      </c>
      <c r="C58" s="100">
        <v>1010702.1</v>
      </c>
      <c r="D58" s="100"/>
      <c r="E58" s="13">
        <f t="shared" si="0"/>
        <v>-66864785.370000131</v>
      </c>
      <c r="J58" s="67"/>
      <c r="K58" s="21"/>
    </row>
    <row r="59" spans="1:11">
      <c r="A59" s="12">
        <v>45047</v>
      </c>
      <c r="B59" s="100">
        <v>-1383504.84</v>
      </c>
      <c r="C59" s="100">
        <v>1010702.1</v>
      </c>
      <c r="D59" s="100"/>
      <c r="E59" s="13">
        <f t="shared" si="0"/>
        <v>-67237588.110000134</v>
      </c>
      <c r="J59" s="67"/>
      <c r="K59" s="21"/>
    </row>
    <row r="60" spans="1:11">
      <c r="A60" s="12">
        <v>45078</v>
      </c>
      <c r="B60" s="100">
        <v>-1273775.76</v>
      </c>
      <c r="C60" s="100">
        <v>1010702.1</v>
      </c>
      <c r="D60" s="100"/>
      <c r="E60" s="13">
        <f t="shared" si="0"/>
        <v>-67500661.770000145</v>
      </c>
      <c r="J60" s="67"/>
      <c r="K60" s="21"/>
    </row>
    <row r="61" spans="1:11">
      <c r="A61" s="12">
        <v>45108</v>
      </c>
      <c r="B61" s="100">
        <v>-1326747.42</v>
      </c>
      <c r="C61" s="100">
        <v>1010702.1</v>
      </c>
      <c r="D61" s="100"/>
      <c r="E61" s="13">
        <f t="shared" si="0"/>
        <v>-67816707.090000153</v>
      </c>
      <c r="J61" s="67"/>
      <c r="K61" s="21"/>
    </row>
    <row r="62" spans="1:11">
      <c r="A62" s="12">
        <v>45139</v>
      </c>
      <c r="B62" s="100">
        <v>-1361509.5</v>
      </c>
      <c r="C62" s="100">
        <v>1010702.1</v>
      </c>
      <c r="D62" s="100"/>
      <c r="E62" s="13">
        <f t="shared" si="0"/>
        <v>-68167514.490000159</v>
      </c>
      <c r="J62" s="67"/>
      <c r="K62" s="21"/>
    </row>
    <row r="63" spans="1:11">
      <c r="A63" s="12">
        <v>45170</v>
      </c>
      <c r="B63" s="100">
        <v>-1298277.7</v>
      </c>
      <c r="C63" s="100">
        <v>1010702.1</v>
      </c>
      <c r="D63" s="100"/>
      <c r="E63" s="13">
        <f t="shared" si="0"/>
        <v>-68455090.090000167</v>
      </c>
      <c r="J63" s="67"/>
      <c r="K63" s="21"/>
    </row>
    <row r="64" spans="1:11">
      <c r="A64" s="12">
        <v>45200</v>
      </c>
      <c r="B64" s="100">
        <v>-1178884.1100000001</v>
      </c>
      <c r="C64" s="100">
        <v>1010702.1</v>
      </c>
      <c r="D64" s="100"/>
      <c r="E64" s="13">
        <f t="shared" si="0"/>
        <v>-68623272.100000173</v>
      </c>
      <c r="J64" s="67"/>
      <c r="K64" s="21"/>
    </row>
    <row r="65" spans="1:11" ht="15" thickBot="1">
      <c r="A65" s="12">
        <v>45231</v>
      </c>
      <c r="B65" s="100">
        <v>-1366370.63</v>
      </c>
      <c r="C65" s="100">
        <v>1010702.1</v>
      </c>
      <c r="D65" s="100"/>
      <c r="E65" s="13">
        <f t="shared" si="0"/>
        <v>-68978940.630000174</v>
      </c>
      <c r="J65" s="67"/>
      <c r="K65" s="21"/>
    </row>
    <row r="66" spans="1:11" ht="15" thickBot="1">
      <c r="A66" s="12">
        <v>45261</v>
      </c>
      <c r="B66" s="100">
        <v>-2094013.93</v>
      </c>
      <c r="C66" s="100">
        <v>1010702.1</v>
      </c>
      <c r="D66" s="100"/>
      <c r="E66" s="36">
        <f t="shared" si="0"/>
        <v>-70062252.460000187</v>
      </c>
      <c r="F66" s="107" t="s">
        <v>26</v>
      </c>
      <c r="J66" s="67"/>
      <c r="K66" s="21"/>
    </row>
    <row r="67" spans="1:11">
      <c r="A67" s="12">
        <v>45292</v>
      </c>
      <c r="B67" s="100">
        <v>-1184202.7</v>
      </c>
      <c r="C67" s="100">
        <v>1010702.1</v>
      </c>
      <c r="D67" s="100"/>
      <c r="E67" s="13">
        <f t="shared" si="0"/>
        <v>-70235753.060000196</v>
      </c>
      <c r="F67" s="133"/>
      <c r="J67" s="67"/>
      <c r="K67" s="21"/>
    </row>
    <row r="68" spans="1:11">
      <c r="A68" s="12">
        <v>45323</v>
      </c>
      <c r="B68" s="100">
        <v>-1311233.8600000001</v>
      </c>
      <c r="C68" s="100">
        <v>1010702.1</v>
      </c>
      <c r="D68" s="100"/>
      <c r="E68" s="13">
        <f t="shared" si="0"/>
        <v>-70536284.820000201</v>
      </c>
      <c r="F68" s="133"/>
      <c r="J68" s="67"/>
      <c r="K68" s="21"/>
    </row>
    <row r="69" spans="1:11">
      <c r="A69" s="12">
        <v>45352</v>
      </c>
      <c r="B69" s="100">
        <v>-1843335.52</v>
      </c>
      <c r="C69" s="100">
        <v>1010702.1</v>
      </c>
      <c r="D69" s="100"/>
      <c r="E69" s="13">
        <f t="shared" si="0"/>
        <v>-71368918.240000203</v>
      </c>
      <c r="F69" s="133"/>
      <c r="J69" s="67"/>
      <c r="K69" s="21"/>
    </row>
    <row r="70" spans="1:11">
      <c r="A70" s="12"/>
      <c r="B70" s="100"/>
      <c r="C70" s="100"/>
      <c r="D70" s="100"/>
      <c r="E70" s="13"/>
      <c r="J70" s="67"/>
      <c r="K70" s="21"/>
    </row>
    <row r="71" spans="1:11">
      <c r="A71" s="12"/>
      <c r="B71" s="100"/>
      <c r="C71" s="100"/>
      <c r="D71" s="100"/>
      <c r="E71" s="13"/>
      <c r="J71" s="67"/>
      <c r="K71" s="21"/>
    </row>
    <row r="72" spans="1:11">
      <c r="B72" s="21"/>
      <c r="C72" s="21"/>
      <c r="D72" s="21"/>
      <c r="E72" s="23"/>
    </row>
  </sheetData>
  <pageMargins left="0.7" right="0.7" top="0.75" bottom="0.75" header="0.3" footer="0.3"/>
  <pageSetup scale="68" firstPageNumber="18" fitToHeight="0" orientation="portrait" useFirstPageNumber="1" horizontalDpi="200" verticalDpi="200" r:id="rId1"/>
  <headerFooter>
    <oddHeader>&amp;RSOAH Docket No. 473-24-13232
PUC Docket No. 56211
&amp;F
Page &amp;P of 18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96705DC-6905-4BCF-8D62-971EF53F540F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200ABBCE29AA0499149185736C55796" ma:contentTypeVersion="0" ma:contentTypeDescription="My Content Type" ma:contentTypeScope="" ma:versionID="f877bef76e7bafb972b1b6a6429df65b">
  <xsd:schema xmlns:xsd="http://www.w3.org/2001/XMLSchema" xmlns:xs="http://www.w3.org/2001/XMLSchema" xmlns:p="http://schemas.microsoft.com/office/2006/metadata/properties" xmlns:ns2="A96705DC-6905-4BCF-8D62-971EF53F540F" targetNamespace="http://schemas.microsoft.com/office/2006/metadata/properties" ma:root="true" ma:fieldsID="5b9b82d9766b9d64836bbf56ed54e107" ns2:_="">
    <xsd:import namespace="A96705DC-6905-4BCF-8D62-971EF53F540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705DC-6905-4BCF-8D62-971EF53F540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F1005-59CD-48CB-B1CE-2B1658A1F8B1}"/>
</file>

<file path=customXml/itemProps2.xml><?xml version="1.0" encoding="utf-8"?>
<ds:datastoreItem xmlns:ds="http://schemas.openxmlformats.org/officeDocument/2006/customXml" ds:itemID="{1E2CC61E-97B1-4F92-A37A-D76CB0AACAD3}"/>
</file>

<file path=customXml/itemProps3.xml><?xml version="1.0" encoding="utf-8"?>
<ds:datastoreItem xmlns:ds="http://schemas.openxmlformats.org/officeDocument/2006/customXml" ds:itemID="{43055921-7B4E-4E41-9A13-4C0020821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Bad Debt 179023</vt:lpstr>
      <vt:lpstr>Relief Prog Incr Costs 179024</vt:lpstr>
      <vt:lpstr>Harvey 179030</vt:lpstr>
      <vt:lpstr>Exp Switches 179032</vt:lpstr>
      <vt:lpstr>SMT 179046</vt:lpstr>
      <vt:lpstr>Load Management 179047</vt:lpstr>
      <vt:lpstr>LLTF 179049</vt:lpstr>
      <vt:lpstr>Nicholas 179055</vt:lpstr>
      <vt:lpstr>Uri 179056</vt:lpstr>
      <vt:lpstr>Laura 179057</vt:lpstr>
      <vt:lpstr>179017 Storm Reserve</vt:lpstr>
      <vt:lpstr>Ike Residual 257029</vt:lpstr>
      <vt:lpstr>Pension PURA 257032</vt:lpstr>
      <vt:lpstr>'Laura 179057'!Print_Area</vt:lpstr>
      <vt:lpstr>'Uri 179056'!Print_Area</vt:lpstr>
      <vt:lpstr>'Exp Switches 179032'!Print_Titles</vt:lpstr>
      <vt:lpstr>'Ike Residual 257029'!Print_Titles</vt:lpstr>
      <vt:lpstr>'Pension PURA 257032'!Print_Titles</vt:lpstr>
      <vt:lpstr>'SMT 179046'!Print_Titles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Tang, Yvonne S</dc:creator>
  <cp:lastModifiedBy>Mallery, Michelle M</cp:lastModifiedBy>
  <cp:lastPrinted>2024-06-10T22:30:19Z</cp:lastPrinted>
  <dcterms:created xsi:type="dcterms:W3CDTF">2024-03-18T19:23:52Z</dcterms:created>
  <dcterms:modified xsi:type="dcterms:W3CDTF">2024-06-11T19:53:11Z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2024-03-18T19:27:49Z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3d5ccc90-6082-43b3-8933-043e5b8c398c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0x010100DABA1816B5924F35B8CF165C876C88BA00D200ABBCE29AA0499149185736C55796</vt:lpwstr>
  </property>
</Properties>
</file>